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charts/chart5.xml" ContentType="application/vnd.openxmlformats-officedocument.drawingml.chart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charts/chart6.xml" ContentType="application/vnd.openxmlformats-officedocument.drawingml.chart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tables/table8.xml" ContentType="application/vnd.openxmlformats-officedocument.spreadsheetml.table+xml"/>
  <Override PartName="/xl/charts/chart7.xml" ContentType="application/vnd.openxmlformats-officedocument.drawingml.chart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tables/table9.xml" ContentType="application/vnd.openxmlformats-officedocument.spreadsheetml.table+xml"/>
  <Override PartName="/xl/charts/chart8.xml" ContentType="application/vnd.openxmlformats-officedocument.drawingml.chart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tables/table11.xml" ContentType="application/vnd.openxmlformats-officedocument.spreadsheetml.table+xml"/>
  <Override PartName="/xl/charts/chart11.xml" ContentType="application/vnd.openxmlformats-officedocument.drawingml.chart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tables/table12.xml" ContentType="application/vnd.openxmlformats-officedocument.spreadsheetml.table+xml"/>
  <Override PartName="/xl/charts/chart12.xml" ContentType="application/vnd.openxmlformats-officedocument.drawingml.chart+xml"/>
  <Override PartName="/xl/pivotTables/pivotTable12.xml" ContentType="application/vnd.openxmlformats-officedocument.spreadsheetml.pivot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charts/chart13.xml" ContentType="application/vnd.openxmlformats-officedocument.drawingml.chart+xml"/>
  <Override PartName="/xl/pivotTables/pivotTable13.xml" ContentType="application/vnd.openxmlformats-officedocument.spreadsheetml.pivotTable+xml"/>
  <Override PartName="/xl/drawings/drawing13.xml" ContentType="application/vnd.openxmlformats-officedocument.drawing+xml"/>
  <Override PartName="/xl/tables/table14.xml" ContentType="application/vnd.openxmlformats-officedocument.spreadsheetml.table+xml"/>
  <Override PartName="/xl/charts/chart14.xml" ContentType="application/vnd.openxmlformats-officedocument.drawingml.chart+xml"/>
  <Override PartName="/xl/pivotTables/pivotTable14.xml" ContentType="application/vnd.openxmlformats-officedocument.spreadsheetml.pivotTable+xml"/>
  <Override PartName="/xl/drawings/drawing14.xml" ContentType="application/vnd.openxmlformats-officedocument.drawing+xml"/>
  <Override PartName="/xl/tables/table15.xml" ContentType="application/vnd.openxmlformats-officedocument.spreadsheetml.table+xml"/>
  <Override PartName="/xl/charts/chart15.xml" ContentType="application/vnd.openxmlformats-officedocument.drawingml.chart+xml"/>
  <Override PartName="/xl/pivotTables/pivotTable15.xml" ContentType="application/vnd.openxmlformats-officedocument.spreadsheetml.pivotTable+xml"/>
  <Override PartName="/xl/drawings/drawing15.xml" ContentType="application/vnd.openxmlformats-officedocument.drawing+xml"/>
  <Override PartName="/xl/tables/table16.xml" ContentType="application/vnd.openxmlformats-officedocument.spreadsheetml.table+xml"/>
  <Override PartName="/xl/charts/chart16.xml" ContentType="application/vnd.openxmlformats-officedocument.drawingml.chart+xml"/>
  <Override PartName="/xl/pivotTables/pivotTable16.xml" ContentType="application/vnd.openxmlformats-officedocument.spreadsheetml.pivotTable+xml"/>
  <Override PartName="/xl/drawings/drawing16.xml" ContentType="application/vnd.openxmlformats-officedocument.drawing+xml"/>
  <Override PartName="/xl/tables/table17.xml" ContentType="application/vnd.openxmlformats-officedocument.spreadsheetml.table+xml"/>
  <Override PartName="/xl/charts/chart17.xml" ContentType="application/vnd.openxmlformats-officedocument.drawingml.chart+xml"/>
  <Override PartName="/xl/pivotTables/pivotTable17.xml" ContentType="application/vnd.openxmlformats-officedocument.spreadsheetml.pivotTable+xml"/>
  <Override PartName="/xl/drawings/drawing17.xml" ContentType="application/vnd.openxmlformats-officedocument.drawing+xml"/>
  <Override PartName="/xl/tables/table18.xml" ContentType="application/vnd.openxmlformats-officedocument.spreadsheetml.table+xml"/>
  <Override PartName="/xl/charts/chart18.xml" ContentType="application/vnd.openxmlformats-officedocument.drawingml.chart+xml"/>
  <Override PartName="/xl/pivotTables/pivotTable18.xml" ContentType="application/vnd.openxmlformats-officedocument.spreadsheetml.pivotTable+xml"/>
  <Override PartName="/xl/drawings/drawing18.xml" ContentType="application/vnd.openxmlformats-officedocument.drawing+xml"/>
  <Override PartName="/xl/tables/table19.xml" ContentType="application/vnd.openxmlformats-officedocument.spreadsheetml.table+xml"/>
  <Override PartName="/xl/charts/chart19.xml" ContentType="application/vnd.openxmlformats-officedocument.drawingml.chart+xml"/>
  <Override PartName="/xl/pivotTables/pivotTable19.xml" ContentType="application/vnd.openxmlformats-officedocument.spreadsheetml.pivotTable+xml"/>
  <Override PartName="/xl/drawings/drawing19.xml" ContentType="application/vnd.openxmlformats-officedocument.drawing+xml"/>
  <Override PartName="/xl/tables/table20.xml" ContentType="application/vnd.openxmlformats-officedocument.spreadsheetml.table+xml"/>
  <Override PartName="/xl/charts/chart20.xml" ContentType="application/vnd.openxmlformats-officedocument.drawingml.chart+xml"/>
  <Override PartName="/xl/pivotTables/pivotTable20.xml" ContentType="application/vnd.openxmlformats-officedocument.spreadsheetml.pivotTable+xml"/>
  <Override PartName="/xl/drawings/drawing20.xml" ContentType="application/vnd.openxmlformats-officedocument.drawing+xml"/>
  <Override PartName="/xl/tables/table21.xml" ContentType="application/vnd.openxmlformats-officedocument.spreadsheetml.table+xml"/>
  <Override PartName="/xl/charts/chart21.xml" ContentType="application/vnd.openxmlformats-officedocument.drawingml.chart+xml"/>
  <Override PartName="/xl/pivotTables/pivotTable21.xml" ContentType="application/vnd.openxmlformats-officedocument.spreadsheetml.pivotTable+xml"/>
  <Override PartName="/xl/drawings/drawing21.xml" ContentType="application/vnd.openxmlformats-officedocument.drawing+xml"/>
  <Override PartName="/xl/tables/table22.xml" ContentType="application/vnd.openxmlformats-officedocument.spreadsheetml.table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pivotTables/pivotTable22.xml" ContentType="application/vnd.openxmlformats-officedocument.spreadsheetml.pivotTable+xml"/>
  <Override PartName="/xl/drawings/drawing22.xml" ContentType="application/vnd.openxmlformats-officedocument.drawing+xml"/>
  <Override PartName="/xl/tables/table23.xml" ContentType="application/vnd.openxmlformats-officedocument.spreadsheetml.table+xml"/>
  <Override PartName="/xl/charts/chart24.xml" ContentType="application/vnd.openxmlformats-officedocument.drawingml.chart+xml"/>
  <Override PartName="/xl/pivotTables/pivotTable23.xml" ContentType="application/vnd.openxmlformats-officedocument.spreadsheetml.pivotTable+xml"/>
  <Override PartName="/xl/drawings/drawing23.xml" ContentType="application/vnd.openxmlformats-officedocument.drawing+xml"/>
  <Override PartName="/xl/tables/table24.xml" ContentType="application/vnd.openxmlformats-officedocument.spreadsheetml.table+xml"/>
  <Override PartName="/xl/charts/chart25.xml" ContentType="application/vnd.openxmlformats-officedocument.drawingml.chart+xml"/>
  <Override PartName="/xl/pivotTables/pivotTable24.xml" ContentType="application/vnd.openxmlformats-officedocument.spreadsheetml.pivotTable+xml"/>
  <Override PartName="/xl/drawings/drawing24.xml" ContentType="application/vnd.openxmlformats-officedocument.drawing+xml"/>
  <Override PartName="/xl/tables/table25.xml" ContentType="application/vnd.openxmlformats-officedocument.spreadsheetml.table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6515" windowHeight="8265" tabRatio="906"/>
  </bookViews>
  <sheets>
    <sheet name="Datos_generales" sheetId="5" r:id="rId1"/>
    <sheet name="Retribución total" sheetId="6" r:id="rId2"/>
    <sheet name="Retribución categoría" sheetId="7" r:id="rId3"/>
    <sheet name="Retribución grupo" sheetId="8" r:id="rId4"/>
    <sheet name="Retribución centro" sheetId="9" r:id="rId5"/>
    <sheet name="Salario base" sheetId="10" r:id="rId6"/>
    <sheet name="Salario base categoría" sheetId="11" r:id="rId7"/>
    <sheet name="Salario base grupo" sheetId="12" r:id="rId8"/>
    <sheet name="Salario base centro" sheetId="13" r:id="rId9"/>
    <sheet name="Complementos salariales" sheetId="14" r:id="rId10"/>
    <sheet name="C. salariales categoría" sheetId="15" r:id="rId11"/>
    <sheet name="C. salariales grupo" sheetId="16" r:id="rId12"/>
    <sheet name="C. salariales centro" sheetId="17" r:id="rId13"/>
    <sheet name="Percepciones extrasalariales" sheetId="18" r:id="rId14"/>
    <sheet name="P.extrasalariales categoría" sheetId="19" r:id="rId15"/>
    <sheet name="P.extrasalariales grupo" sheetId="20" r:id="rId16"/>
    <sheet name="P.extrasalariales centro" sheetId="21" r:id="rId17"/>
    <sheet name="Horas extras" sheetId="22" r:id="rId18"/>
    <sheet name="Horas extras categoría" sheetId="23" r:id="rId19"/>
    <sheet name="Horas extras grupo" sheetId="24" r:id="rId20"/>
    <sheet name="Horas extras centro" sheetId="25" r:id="rId21"/>
    <sheet name="Horas complementarias" sheetId="26" r:id="rId22"/>
    <sheet name="H.compl. categoría" sheetId="27" r:id="rId23"/>
    <sheet name="H.compl. grupo" sheetId="28" r:id="rId24"/>
    <sheet name="H.compl. centro" sheetId="29" r:id="rId25"/>
  </sheets>
  <definedNames>
    <definedName name="_xlnm._FilterDatabase" localSheetId="12" hidden="1">'C. salariales centro'!$B$2:$T$2</definedName>
    <definedName name="Data_d_actualització">#REF!</definedName>
  </definedNames>
  <calcPr calcId="144525"/>
  <pivotCaches>
    <pivotCache cacheId="0" r:id="rId26"/>
  </pivotCaches>
</workbook>
</file>

<file path=xl/calcChain.xml><?xml version="1.0" encoding="utf-8"?>
<calcChain xmlns="http://schemas.openxmlformats.org/spreadsheetml/2006/main">
  <c r="F12" i="29" l="1"/>
  <c r="F12" i="28"/>
  <c r="F12" i="27"/>
  <c r="F12" i="25"/>
  <c r="F12" i="24"/>
  <c r="F12" i="23"/>
  <c r="F12" i="21"/>
  <c r="F12" i="20"/>
  <c r="F12" i="19"/>
  <c r="F12" i="17"/>
  <c r="F12" i="16"/>
  <c r="F12" i="15"/>
  <c r="F12" i="13"/>
  <c r="F12" i="12"/>
  <c r="F12" i="11"/>
  <c r="F12" i="9"/>
  <c r="F12" i="8"/>
  <c r="F12" i="7"/>
  <c r="F11" i="29" l="1"/>
  <c r="F11" i="28"/>
  <c r="F11" i="27"/>
  <c r="F10" i="26"/>
  <c r="F11" i="25"/>
  <c r="F11" i="24"/>
  <c r="F11" i="23"/>
  <c r="F10" i="22"/>
  <c r="F11" i="21"/>
  <c r="F11" i="20"/>
  <c r="F11" i="19"/>
  <c r="F10" i="18"/>
  <c r="F11" i="17"/>
  <c r="F11" i="16"/>
  <c r="F11" i="15"/>
  <c r="F10" i="14"/>
  <c r="F11" i="13"/>
  <c r="F11" i="12"/>
  <c r="F11" i="11"/>
  <c r="F10" i="10"/>
  <c r="F11" i="9"/>
  <c r="F11" i="8"/>
  <c r="F11" i="7"/>
  <c r="F10" i="6"/>
</calcChain>
</file>

<file path=xl/sharedStrings.xml><?xml version="1.0" encoding="utf-8"?>
<sst xmlns="http://schemas.openxmlformats.org/spreadsheetml/2006/main" count="194" uniqueCount="71">
  <si>
    <t>Sexo</t>
  </si>
  <si>
    <t>Categoria profesional</t>
  </si>
  <si>
    <t>Salario base anual</t>
  </si>
  <si>
    <t xml:space="preserve">Complementos salariales </t>
  </si>
  <si>
    <t>Percepciones extrasalariales</t>
  </si>
  <si>
    <t>Horas extraordinarias</t>
  </si>
  <si>
    <t>Retribución total anual</t>
  </si>
  <si>
    <t>Operario</t>
  </si>
  <si>
    <t>Puesto</t>
  </si>
  <si>
    <t>Grupo profesional</t>
  </si>
  <si>
    <t>Días</t>
  </si>
  <si>
    <t>Horas complementarias</t>
  </si>
  <si>
    <t>Total general</t>
  </si>
  <si>
    <t>Brecha</t>
  </si>
  <si>
    <t>Promedio de Retribución total anual</t>
  </si>
  <si>
    <t>Promedio de Salario base anual</t>
  </si>
  <si>
    <t xml:space="preserve">Promedio de Complementos salariales </t>
  </si>
  <si>
    <t>Promedio de Percepciones extrasalariales</t>
  </si>
  <si>
    <t>Promedio de Horas complementarias</t>
  </si>
  <si>
    <t>Promedio de Horas extraordinarias</t>
  </si>
  <si>
    <t>Nombre y apellidos</t>
  </si>
  <si>
    <t>Centro de trabajo</t>
  </si>
  <si>
    <t>Retribución anual por horas complementarias, por centro de trabajo + brecha</t>
  </si>
  <si>
    <t>Media de retribución anual por horas complementarias, segregadas por sexo y centro de trabajo</t>
  </si>
  <si>
    <t>Retribución anual por horas complementarias, por grupo profesional + brecha</t>
  </si>
  <si>
    <t>Media de retribución anual por horas complementarias, segregada por sexo y grupo profesional</t>
  </si>
  <si>
    <t>Retribución anual por horas complementarias, por categoría profesional + brecha</t>
  </si>
  <si>
    <t>Media de retribución anual por horas complementarias, segregada por sexo y categoría profesional</t>
  </si>
  <si>
    <t>Media de retribución anual por horas complementarias segregada por sexo</t>
  </si>
  <si>
    <t>Retribución anual por horas complementarias + brecha</t>
  </si>
  <si>
    <t>Retribución anual por horas extraordinarias, por centro de trabajo + brecha</t>
  </si>
  <si>
    <t>Media de retribución anual por horas extraordinarias, segregada por sexo y centro de trabajo</t>
  </si>
  <si>
    <t>Retribución anual por horas extraordinarias, por grupo profesional + brecha</t>
  </si>
  <si>
    <t>Media de retribución anual por horas extraordinarias segregada por Sexo y grupo profesional</t>
  </si>
  <si>
    <t>Media de retribución anual por extraordinarias, segregada por sexo y categoría profesional</t>
  </si>
  <si>
    <t>Retribución anual por horas extraordinarias por categoría profesional + brecha</t>
  </si>
  <si>
    <t>Media de retribución anual por horas extraordinarias segregada por sexo</t>
  </si>
  <si>
    <t>Retribución anual por horas extraordinarias + brecha</t>
  </si>
  <si>
    <t>Media de las percepciones extrasalariales anuales, segregadas por sexo y centro de trabajo</t>
  </si>
  <si>
    <t>Percepciones extrasalariales anuales por centro de trabajo + brecha</t>
  </si>
  <si>
    <t>Percepciones extrasalariales anuales por grupo profesional + brecha</t>
  </si>
  <si>
    <t>Media de las percepciones extrasalariales anuales, segregada por sexo y grupo profesional</t>
  </si>
  <si>
    <t>Media de las percepciones extrasalariales anuales, segregada por sexo y categoría profesional</t>
  </si>
  <si>
    <t>Percepciones extrasalariales anuales por categoría + brecha</t>
  </si>
  <si>
    <t>Percepciones extrasalariales anuales + brecha</t>
  </si>
  <si>
    <t>Media de las percepciones extrasalariales anuales, segregada por sexo</t>
  </si>
  <si>
    <t>Complementos salariales anuales por centro de trabajo + brecha</t>
  </si>
  <si>
    <t>Media de los complementos salariales anuales, segregada por sexo y centro de trabajo</t>
  </si>
  <si>
    <t>Media dels complementos salariales anuales, segregada por sexo y grupo profesional</t>
  </si>
  <si>
    <t>Complementos salariales anuales por grupo profesional + brecha</t>
  </si>
  <si>
    <t>Media de los complementos salariales anuales, segregada por sexo y categoría profesional</t>
  </si>
  <si>
    <t>Complementos salariales anuales  por categoría profesional + brecha</t>
  </si>
  <si>
    <t>Media de los complementos salariales anuales, segregada por sexo</t>
  </si>
  <si>
    <t>Complementos salariales anuales + brecha</t>
  </si>
  <si>
    <t>Media del salario base anual segregada por sexo y centro de trabajo</t>
  </si>
  <si>
    <t>Salario base anual por centro de trabajo + brecha</t>
  </si>
  <si>
    <t>Salario base anual por grupo profesional + brecha</t>
  </si>
  <si>
    <t>Media del salario base anual segregada por sexo y grupo profesional</t>
  </si>
  <si>
    <t>Media del salario base anual segregada por sexo y categoría profesional</t>
  </si>
  <si>
    <t>Salario base anual por categoría profesional + brecha</t>
  </si>
  <si>
    <t>Media del salario base anual segregada por sexo</t>
  </si>
  <si>
    <t>Salario base anual + brecha</t>
  </si>
  <si>
    <t>Retribución total anual por centro de trabajo + brecha</t>
  </si>
  <si>
    <t>Media de la retribución total anual segregada por sexo y centro de trabajo</t>
  </si>
  <si>
    <t>Retribución total anual por grupo profesional + brecha</t>
  </si>
  <si>
    <t>Media de la retribución total anual segregada por sexo y grupo profesional</t>
  </si>
  <si>
    <t>Retribución total anual por categoría profesional + brecha</t>
  </si>
  <si>
    <t>Media de la retribución total anual segregada por sexo y categoría profesional</t>
  </si>
  <si>
    <t>Retribución total anual + brecha</t>
  </si>
  <si>
    <t>Media de la retribución total anual segregada por sexo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</si>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</sst>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0\ \€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64" fontId="0" fillId="0" borderId="0" xfId="0" applyNumberFormat="1"/>
    <xf numFmtId="164" fontId="1" fillId="2" borderId="0" xfId="1" applyNumberFormat="1"/>
    <xf numFmtId="1" fontId="0" fillId="0" borderId="0" xfId="0" quotePrefix="1" applyNumberForma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  <xf numFmtId="166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165" fontId="0" fillId="0" borderId="0" xfId="0" applyNumberFormat="1" applyAlignment="1"/>
    <xf numFmtId="0" fontId="0" fillId="0" borderId="0" xfId="0" pivotButton="1" applyAlignment="1">
      <alignment horizontal="center"/>
    </xf>
    <xf numFmtId="164" fontId="0" fillId="0" borderId="0" xfId="0" applyNumberFormat="1" applyAlignment="1"/>
    <xf numFmtId="0" fontId="0" fillId="3" borderId="0" xfId="0" applyFill="1"/>
    <xf numFmtId="0" fontId="0" fillId="0" borderId="0" xfId="0" applyNumberFormat="1" applyAlignment="1"/>
    <xf numFmtId="0" fontId="3" fillId="0" borderId="0" xfId="2"/>
    <xf numFmtId="0" fontId="2" fillId="0" borderId="0" xfId="0" applyFont="1"/>
    <xf numFmtId="0" fontId="2" fillId="3" borderId="0" xfId="0" applyFont="1" applyFill="1"/>
  </cellXfs>
  <cellStyles count="3">
    <cellStyle name="20% - Énfasis1" xfId="1" builtinId="30"/>
    <cellStyle name="Normal" xfId="0" builtinId="0"/>
    <cellStyle name="Título 4" xfId="2"/>
  </cellStyles>
  <dxfs count="257"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167" formatCode="0.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167" formatCode="0.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7" formatCode="0.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2" formatCode="0.0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165" formatCode="#,##0.00\ \€"/>
    </dxf>
    <dxf>
      <numFmt numFmtId="2" formatCode="0.0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numFmt numFmtId="2" formatCode="0.0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,##0.00\ \€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,##0.00\ \€"/>
    </dxf>
    <dxf>
      <numFmt numFmtId="165" formatCode="#,##0.00\ \€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,##0.00\ \€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165" formatCode="#,##0.00\ \€"/>
    </dxf>
    <dxf>
      <numFmt numFmtId="165" formatCode="#,##0.00\ \€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numFmt numFmtId="166" formatCode="0.0%"/>
      <alignment horizontal="right" vertical="bottom" textRotation="0" wrapText="0" indent="0" justifyLastLine="0" shrinkToFit="0" readingOrder="0"/>
    </dxf>
    <dxf>
      <numFmt numFmtId="166" formatCode="0.0%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,##0.00\ \€"/>
    </dxf>
    <dxf>
      <numFmt numFmtId="165" formatCode="#,##0.00\ \€"/>
    </dxf>
    <dxf>
      <numFmt numFmtId="165" formatCode="#,##0.00\ \€"/>
    </dxf>
    <dxf>
      <numFmt numFmtId="164" formatCode="#,##0.00\ &quot;€&quot;"/>
    </dxf>
    <dxf>
      <numFmt numFmtId="164" formatCode="#,##0.00\ &quot;€&quot;"/>
      <fill>
        <patternFill patternType="none">
          <fgColor indexed="64"/>
          <bgColor indexed="65"/>
        </patternFill>
      </fill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numFmt numFmtId="1" formatCode="0"/>
    </dxf>
    <dxf>
      <numFmt numFmtId="30" formatCode="@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[PlantillaRegistroSalarialGlasof.xlsx]Retribución total!Tabla dinámica129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1. Media de la retribución total anual segregada per sexo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</c:pivotFmt>
      <c:pivotFmt>
        <c:idx val="4"/>
      </c:pivotFmt>
      <c:pivotFmt>
        <c:idx val="5"/>
        <c:spPr>
          <a:solidFill>
            <a:srgbClr val="FF0000"/>
          </a:solidFill>
          <a:ln>
            <a:solidFill>
              <a:srgbClr val="0070C0"/>
            </a:solidFill>
          </a:ln>
        </c:spPr>
        <c:marker>
          <c:symbol val="none"/>
        </c:marker>
      </c:pivotFmt>
      <c:pivotFmt>
        <c:idx val="6"/>
        <c:spPr>
          <a:solidFill>
            <a:srgbClr val="0070C0"/>
          </a:solidFill>
        </c:spPr>
        <c:marker>
          <c:symbol val="none"/>
        </c:marker>
      </c:pivotFmt>
      <c:pivotFmt>
        <c:idx val="7"/>
        <c:spPr>
          <a:solidFill>
            <a:srgbClr val="FF0000"/>
          </a:solidFill>
          <a:ln>
            <a:solidFill>
              <a:srgbClr val="0070C0"/>
            </a:solidFill>
          </a:ln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'Retribución total'!$C$9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'Retribución total'!$B$10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'Retribución total'!$C$10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9920000"/>
        <c:axId val="189921536"/>
      </c:barChart>
      <c:catAx>
        <c:axId val="189920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89921536"/>
        <c:crosses val="autoZero"/>
        <c:auto val="1"/>
        <c:lblAlgn val="ctr"/>
        <c:lblOffset val="100"/>
        <c:tickLblSkip val="1"/>
        <c:noMultiLvlLbl val="0"/>
      </c:catAx>
      <c:valAx>
        <c:axId val="18992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/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992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txPr>
        <a:bodyPr rot="0" vert="horz"/>
        <a:lstStyle/>
        <a:p>
          <a:pPr>
            <a:defRPr/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[PlantillaRegistroSalarialGlasof.xlsx]Retribución categoría!Tabla dinámica131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1.1. Media de la retribución total anual segregada per sexo y categoría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'Retribución categoría'!$C$9:$C$10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'Retribución categoría'!$B$11:$B$12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'Retribución categoría'!$C$11:$C$12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0985728"/>
        <c:axId val="190987264"/>
      </c:barChart>
      <c:catAx>
        <c:axId val="19098572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0987264"/>
        <c:crosses val="autoZero"/>
        <c:auto val="1"/>
        <c:lblAlgn val="ctr"/>
        <c:lblOffset val="100"/>
        <c:tickLblSkip val="1"/>
        <c:noMultiLvlLbl val="0"/>
      </c:catAx>
      <c:valAx>
        <c:axId val="1909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0985728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[PlantillaRegistroSalarialGlasof.xlsx]Retribución grupo!Tabla dinámica133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1.2. Media de la retribución total anual segregada per sexo y grupo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'Retribución grupo'!$C$9:$C$10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'Retribución grupo'!$B$11:$B$12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'Retribución grupo'!$C$11:$C$12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0875904"/>
        <c:axId val="190894080"/>
      </c:barChart>
      <c:catAx>
        <c:axId val="1908759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0894080"/>
        <c:crosses val="autoZero"/>
        <c:auto val="1"/>
        <c:lblAlgn val="ctr"/>
        <c:lblOffset val="100"/>
        <c:tickLblSkip val="1"/>
        <c:noMultiLvlLbl val="0"/>
      </c:catAx>
      <c:valAx>
        <c:axId val="19089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0875904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[PlantillaRegistroSalarialGlasof.xlsx]Retribución centro!Tabla dinámica135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1.3. Media de la retribución total anual segregada por sexo y centro de trabajo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'Retribución centro'!$C$9:$C$10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'Retribución centro'!$B$11:$B$12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'Retribución centro'!$C$11:$C$12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081472"/>
        <c:axId val="191099648"/>
      </c:barChart>
      <c:catAx>
        <c:axId val="19108147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099648"/>
        <c:crosses val="autoZero"/>
        <c:auto val="1"/>
        <c:lblAlgn val="ctr"/>
        <c:lblOffset val="100"/>
        <c:tickLblSkip val="1"/>
        <c:noMultiLvlLbl val="0"/>
      </c:catAx>
      <c:valAx>
        <c:axId val="19109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081472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[PlantillaRegistroSalarialGlasof.xlsx]Salario base!Tabla dinámica137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2. Media del salario base anual segregada por sexo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'Salario base'!$C$9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'Salario base'!$B$10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'Salario base'!$C$10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446400"/>
        <c:axId val="191452288"/>
      </c:barChart>
      <c:catAx>
        <c:axId val="191446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1452288"/>
        <c:crosses val="autoZero"/>
        <c:auto val="1"/>
        <c:lblAlgn val="ctr"/>
        <c:lblOffset val="100"/>
        <c:tickLblSkip val="1"/>
        <c:noMultiLvlLbl val="0"/>
      </c:catAx>
      <c:valAx>
        <c:axId val="19145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44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[PlantillaRegistroSalarialGlasof.xlsx]Salario base categoría!Tabla dinámica139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2.1. Media del salario base anual segregada por sexo y categoría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'Salario base categoría'!$C$9:$C$10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'Salario base categoría'!$B$11:$B$12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'Salario base categoría'!$C$11:$C$12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267200"/>
        <c:axId val="191268736"/>
      </c:barChart>
      <c:catAx>
        <c:axId val="19126720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268736"/>
        <c:crosses val="autoZero"/>
        <c:auto val="1"/>
        <c:lblAlgn val="ctr"/>
        <c:lblOffset val="100"/>
        <c:tickLblSkip val="1"/>
        <c:noMultiLvlLbl val="0"/>
      </c:catAx>
      <c:valAx>
        <c:axId val="19126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267200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[PlantillaRegistroSalarialGlasof.xlsx]Salario base grupo!Tabla dinámica141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2.2. Media del salario base anual segregada por sexo y grupo professional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'Salario base grupo'!$C$9:$C$10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'Salario base grupo'!$B$11:$B$12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'Salario base grupo'!$C$11:$C$12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759488"/>
        <c:axId val="191761024"/>
      </c:barChart>
      <c:catAx>
        <c:axId val="19175948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761024"/>
        <c:crosses val="autoZero"/>
        <c:auto val="1"/>
        <c:lblAlgn val="ctr"/>
        <c:lblOffset val="100"/>
        <c:tickLblSkip val="1"/>
        <c:noMultiLvlLbl val="0"/>
      </c:catAx>
      <c:valAx>
        <c:axId val="19176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759488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[PlantillaRegistroSalarialGlasof.xlsx]Salario base centro!Tabla dinámica143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2.3. Media del salario base anual segregada por sexo y </a:t>
            </a:r>
            <a:r>
              <a:rPr lang="en-US" sz="1400" b="0" i="0" u="none" strike="noStrike" baseline="0">
                <a:effectLst/>
              </a:rPr>
              <a:t>centro</a:t>
            </a:r>
            <a:r>
              <a:rPr lang="en-US"/>
              <a:t> de trabajo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70C0"/>
          </a:solidFill>
        </c:spPr>
        <c:marker>
          <c:symbol val="none"/>
        </c:marker>
      </c:pivotFmt>
      <c:pivotFmt>
        <c:idx val="4"/>
        <c:spPr>
          <a:solidFill>
            <a:srgbClr val="FF000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'Salario base centro'!$C$9:$C$10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'Salario base centro'!$B$11:$B$12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'Salario base centro'!$C$11:$C$12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559552"/>
        <c:axId val="191561088"/>
      </c:barChart>
      <c:catAx>
        <c:axId val="19155955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561088"/>
        <c:crosses val="autoZero"/>
        <c:auto val="1"/>
        <c:lblAlgn val="ctr"/>
        <c:lblOffset val="100"/>
        <c:tickLblSkip val="1"/>
        <c:noMultiLvlLbl val="0"/>
      </c:catAx>
      <c:valAx>
        <c:axId val="19156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559552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18.1a. Mitjana dels complements salarials obligatoris segregats per sexe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656320"/>
        <c:axId val="191657856"/>
      </c:barChart>
      <c:catAx>
        <c:axId val="1916563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1657856"/>
        <c:crosses val="autoZero"/>
        <c:auto val="1"/>
        <c:lblAlgn val="ctr"/>
        <c:lblOffset val="100"/>
        <c:tickLblSkip val="1"/>
        <c:noMultiLvlLbl val="0"/>
      </c:catAx>
      <c:valAx>
        <c:axId val="19165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656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 Media de Complementos salariales anuales segregada por sexo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0070C0"/>
          </a:solidFill>
        </c:spPr>
        <c:marker>
          <c:symbol val="none"/>
        </c:marker>
      </c:pivotFmt>
      <c:pivotFmt>
        <c:idx val="8"/>
        <c:spPr>
          <a:solidFill>
            <a:srgbClr val="FF0000"/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Mujer</c:v>
          </c:tx>
          <c:spPr>
            <a:solidFill>
              <a:srgbClr val="FF0000"/>
            </a:solidFill>
          </c:spPr>
          <c:invertIfNegative val="0"/>
          <c:cat>
            <c:strLit>
              <c:ptCount val="1"/>
              <c:pt idx="0">
                <c:v>Total</c:v>
              </c:pt>
            </c:strLit>
          </c:cat>
          <c:val>
            <c:numLit>
              <c:formatCode>General</c:formatCode>
              <c:ptCount val="1"/>
              <c:pt idx="0">
                <c:v>14259.97</c:v>
              </c:pt>
            </c:numLit>
          </c:val>
        </c:ser>
        <c:ser>
          <c:idx val="1"/>
          <c:order val="1"/>
          <c:tx>
            <c:v>Hombre</c:v>
          </c:tx>
          <c:spPr>
            <a:solidFill>
              <a:srgbClr val="0070C0"/>
            </a:solidFill>
          </c:spPr>
          <c:invertIfNegative val="0"/>
          <c:cat>
            <c:strLit>
              <c:ptCount val="1"/>
              <c:pt idx="0">
                <c:v>Total</c:v>
              </c:pt>
            </c:strLit>
          </c:cat>
          <c:val>
            <c:numLit>
              <c:formatCode>General</c:formatCode>
              <c:ptCount val="1"/>
              <c:pt idx="0">
                <c:v>19307.692307692309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719296"/>
        <c:axId val="191720832"/>
      </c:barChart>
      <c:catAx>
        <c:axId val="1917192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1720832"/>
        <c:crosses val="autoZero"/>
        <c:auto val="1"/>
        <c:lblAlgn val="ctr"/>
        <c:lblOffset val="100"/>
        <c:tickLblSkip val="1"/>
        <c:noMultiLvlLbl val="0"/>
      </c:catAx>
      <c:valAx>
        <c:axId val="19172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719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[PlantillaRegistroSalarialGlasof.xlsx]C. salariales categoría!Tabla dinámica147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3.1. Media de los complementos salariales anuales,  segregada por sexo y categoría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0070C0"/>
          </a:solidFill>
        </c:spPr>
        <c:marker>
          <c:symbol val="none"/>
        </c:marker>
      </c:pivotFmt>
      <c:pivotFmt>
        <c:idx val="8"/>
        <c:spPr>
          <a:solidFill>
            <a:srgbClr val="FF000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'C. salariales categoría'!$C$9:$C$10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'C. salariales categoría'!$B$11:$B$12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'C. salariales categoría'!$C$11:$C$12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250240"/>
        <c:axId val="192251776"/>
      </c:barChart>
      <c:catAx>
        <c:axId val="19225024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251776"/>
        <c:crosses val="autoZero"/>
        <c:auto val="1"/>
        <c:lblAlgn val="ctr"/>
        <c:lblOffset val="100"/>
        <c:tickLblSkip val="1"/>
        <c:noMultiLvlLbl val="0"/>
      </c:catAx>
      <c:valAx>
        <c:axId val="19225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250240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[PlantillaRegistroSalarialGlasof.xlsx]C. salariales grupo!Tabla dinámica149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3.2. Media de los complementos salariales anuales,  segregada por sexo y grupo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spPr>
          <a:solidFill>
            <a:srgbClr val="FF0000"/>
          </a:solidFill>
        </c:spPr>
        <c:marker>
          <c:symbol val="none"/>
        </c:marker>
      </c:pivotFmt>
      <c:pivotFmt>
        <c:idx val="10"/>
        <c:spPr>
          <a:solidFill>
            <a:srgbClr val="0070C0"/>
          </a:solidFill>
        </c:spPr>
        <c:marker>
          <c:symbol val="none"/>
        </c:marker>
      </c:pivotFmt>
      <c:pivotFmt>
        <c:idx val="11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3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'C. salariales grupo'!$C$9:$C$10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'C. salariales grupo'!$B$11:$B$12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'C. salariales grupo'!$C$11:$C$12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109184"/>
        <c:axId val="192119168"/>
      </c:barChart>
      <c:catAx>
        <c:axId val="19210918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119168"/>
        <c:crosses val="autoZero"/>
        <c:auto val="1"/>
        <c:lblAlgn val="ctr"/>
        <c:lblOffset val="100"/>
        <c:tickLblSkip val="1"/>
        <c:noMultiLvlLbl val="0"/>
      </c:catAx>
      <c:valAx>
        <c:axId val="1921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109184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[PlantillaRegistroSalarialGlasof.xlsx]C. salariales centro!Tabla dinámica151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3.3. Media de los complementos salariales anuales,  segregada por sexo y </a:t>
            </a:r>
            <a:r>
              <a:rPr lang="en-US" sz="1400" b="0" i="0" u="none" strike="noStrike" baseline="0">
                <a:effectLst/>
              </a:rPr>
              <a:t>centro</a:t>
            </a:r>
            <a:r>
              <a:rPr lang="en-US"/>
              <a:t> de trabajo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'C. salariales centro'!$C$9:$C$10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'C. salariales centro'!$B$11:$B$12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'C. salariales centro'!$C$11:$C$12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386176"/>
        <c:axId val="192387712"/>
      </c:barChart>
      <c:catAx>
        <c:axId val="1923861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387712"/>
        <c:crosses val="autoZero"/>
        <c:auto val="1"/>
        <c:lblAlgn val="ctr"/>
        <c:lblOffset val="100"/>
        <c:tickLblSkip val="1"/>
        <c:noMultiLvlLbl val="0"/>
      </c:catAx>
      <c:valAx>
        <c:axId val="19238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38617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[PlantillaRegistroSalarialGlasof.xlsx]Percepciones extrasalariales!Tabla dinámica169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4. Media de las percepciones extrasalariales anuales segregada por sexo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'Percepciones extrasalariales'!$C$9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'Percepciones extrasalariales'!$B$10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'Percepciones extrasalariales'!$C$10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481152"/>
        <c:axId val="192482688"/>
      </c:barChart>
      <c:catAx>
        <c:axId val="1924811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2482688"/>
        <c:crosses val="autoZero"/>
        <c:auto val="1"/>
        <c:lblAlgn val="ctr"/>
        <c:lblOffset val="100"/>
        <c:tickLblSkip val="1"/>
        <c:noMultiLvlLbl val="0"/>
      </c:catAx>
      <c:valAx>
        <c:axId val="19248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48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4.1. Media de las percepciones extrasalariales anuales, segregada por sexo y categoría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0070C0"/>
          </a:solidFill>
        </c:spPr>
        <c:marker>
          <c:symbol val="none"/>
        </c:marker>
      </c:pivotFmt>
      <c:pivotFmt>
        <c:idx val="8"/>
        <c:spPr>
          <a:solidFill>
            <a:srgbClr val="FF0000"/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Mujer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invertIfNegative val="0"/>
          <c:cat>
            <c:strLit>
              <c:ptCount val="7"/>
              <c:pt idx="0">
                <c:v>Categoria profesional 1</c:v>
              </c:pt>
              <c:pt idx="1">
                <c:v>Categoria profesional 2</c:v>
              </c:pt>
              <c:pt idx="2">
                <c:v>Categoria profesional 3</c:v>
              </c:pt>
              <c:pt idx="3">
                <c:v>Categoria profesional 4</c:v>
              </c:pt>
              <c:pt idx="4">
                <c:v>Categoria profesional 5</c:v>
              </c:pt>
              <c:pt idx="5">
                <c:v>Categoria profesional 6</c:v>
              </c:pt>
              <c:pt idx="6">
                <c:v>Categoria profesional 7</c:v>
              </c:pt>
            </c:strLit>
          </c:cat>
          <c:val>
            <c:numLit>
              <c:formatCode>General</c:formatCode>
              <c:ptCount val="7"/>
              <c:pt idx="0">
                <c:v>0</c:v>
              </c:pt>
              <c:pt idx="1">
                <c:v>3000</c:v>
              </c:pt>
              <c:pt idx="2">
                <c:v>900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</c:numLit>
          </c:val>
        </c:ser>
        <c:ser>
          <c:idx val="1"/>
          <c:order val="1"/>
          <c:tx>
            <c:v>Hombre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</c:spPr>
          <c:invertIfNegative val="0"/>
          <c:cat>
            <c:strLit>
              <c:ptCount val="7"/>
              <c:pt idx="0">
                <c:v>Categoria profesional 1</c:v>
              </c:pt>
              <c:pt idx="1">
                <c:v>Categoria profesional 2</c:v>
              </c:pt>
              <c:pt idx="2">
                <c:v>Categoria profesional 3</c:v>
              </c:pt>
              <c:pt idx="3">
                <c:v>Categoria profesional 4</c:v>
              </c:pt>
              <c:pt idx="4">
                <c:v>Categoria profesional 5</c:v>
              </c:pt>
              <c:pt idx="5">
                <c:v>Categoria profesional 6</c:v>
              </c:pt>
              <c:pt idx="6">
                <c:v>Categoria profesional 7</c:v>
              </c:pt>
            </c:strLit>
          </c:cat>
          <c:val>
            <c:numLit>
              <c:formatCode>General</c:formatCode>
              <c:ptCount val="7"/>
              <c:pt idx="0">
                <c:v>3000</c:v>
              </c:pt>
              <c:pt idx="1">
                <c:v>3000</c:v>
              </c:pt>
              <c:pt idx="2">
                <c:v>1000</c:v>
              </c:pt>
              <c:pt idx="3">
                <c:v>300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622976"/>
        <c:axId val="192624512"/>
      </c:barChart>
      <c:catAx>
        <c:axId val="1926229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624512"/>
        <c:crosses val="autoZero"/>
        <c:auto val="1"/>
        <c:lblAlgn val="ctr"/>
        <c:lblOffset val="100"/>
        <c:tickLblSkip val="1"/>
        <c:noMultiLvlLbl val="0"/>
      </c:catAx>
      <c:valAx>
        <c:axId val="19262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62297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[PlantillaRegistroSalarialGlasof.xlsx]P.extrasalariales grupo!Tabla dinámica173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4.2. Media de las percepciones extrasalariales anuales, segregada por sexo y grupo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'P.extrasalariales grupo'!$C$9:$C$10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'P.extrasalariales grupo'!$B$11:$B$12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'P.extrasalariales grupo'!$C$11:$C$12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722048"/>
        <c:axId val="192723584"/>
      </c:barChart>
      <c:catAx>
        <c:axId val="19272204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723584"/>
        <c:crosses val="autoZero"/>
        <c:auto val="1"/>
        <c:lblAlgn val="ctr"/>
        <c:lblOffset val="100"/>
        <c:tickLblSkip val="1"/>
        <c:noMultiLvlLbl val="0"/>
      </c:catAx>
      <c:valAx>
        <c:axId val="19272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722048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[PlantillaRegistroSalarialGlasof.xlsx]P.extrasalariales centro!Tabla dinámica175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4.3. Media de las percepciones extrasalariales anuales, segregadas por sexo y </a:t>
            </a:r>
            <a:r>
              <a:rPr lang="en-US" sz="1400" b="0" i="0" u="none" strike="noStrike" baseline="0">
                <a:effectLst/>
              </a:rPr>
              <a:t>centro</a:t>
            </a:r>
            <a:r>
              <a:rPr lang="en-US"/>
              <a:t> de trabajo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'P.extrasalariales centro'!$C$9:$C$10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'P.extrasalariales centro'!$B$11:$B$12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'P.extrasalariales centro'!$C$11:$C$12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989056"/>
        <c:axId val="192990592"/>
      </c:barChart>
      <c:catAx>
        <c:axId val="19298905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990592"/>
        <c:crosses val="autoZero"/>
        <c:auto val="1"/>
        <c:lblAlgn val="ctr"/>
        <c:lblOffset val="100"/>
        <c:tickLblSkip val="1"/>
        <c:noMultiLvlLbl val="0"/>
      </c:catAx>
      <c:valAx>
        <c:axId val="19299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9890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[PlantillaRegistroSalarialGlasof.xlsx]Horas extras!Tabla dinámica177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5. Media de retribución anual</a:t>
            </a:r>
            <a:r>
              <a:rPr lang="en-US" baseline="0"/>
              <a:t> por</a:t>
            </a:r>
            <a:r>
              <a:rPr lang="en-US"/>
              <a:t> horas extraordinarias segregada per sexo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'Horas extras'!$C$9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'Horas extras'!$B$10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'Horas extras'!$C$10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54368"/>
        <c:axId val="193368448"/>
      </c:barChart>
      <c:catAx>
        <c:axId val="1933543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3368448"/>
        <c:crosses val="autoZero"/>
        <c:auto val="1"/>
        <c:lblAlgn val="ctr"/>
        <c:lblOffset val="100"/>
        <c:tickLblSkip val="1"/>
        <c:noMultiLvlLbl val="0"/>
      </c:catAx>
      <c:valAx>
        <c:axId val="19336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35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[PlantillaRegistroSalarialGlasof.xlsx]Horas extras categoría!Tabla dinámica179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5.1. Media de retribución anual por horas extraordinarias, segregada por sexo y categoría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</c:spPr>
        <c:marker>
          <c:symbol val="none"/>
        </c:marker>
      </c:pivotFmt>
      <c:pivotFmt>
        <c:idx val="6"/>
        <c:spPr>
          <a:solidFill>
            <a:srgbClr val="0070C0"/>
          </a:solidFill>
        </c:spPr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'Horas extras categoría'!$C$9:$C$10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'Horas extras categoría'!$B$11:$B$12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'Horas extras categoría'!$C$11:$C$12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168512"/>
        <c:axId val="193170048"/>
      </c:barChart>
      <c:catAx>
        <c:axId val="19316851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170048"/>
        <c:crosses val="autoZero"/>
        <c:auto val="1"/>
        <c:lblAlgn val="ctr"/>
        <c:lblOffset val="100"/>
        <c:tickLblSkip val="1"/>
        <c:noMultiLvlLbl val="0"/>
      </c:catAx>
      <c:valAx>
        <c:axId val="19317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168512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[PlantillaRegistroSalarialGlasof.xlsx]Horas extras grupo!Tabla dinámica181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5.2. Media de retribución anual por horas extraordinarias, segregada por sexo y grupo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</c:spPr>
        <c:marker>
          <c:symbol val="none"/>
        </c:marker>
      </c:pivotFmt>
      <c:pivotFmt>
        <c:idx val="6"/>
        <c:spPr>
          <a:solidFill>
            <a:srgbClr val="0070C0"/>
          </a:solidFill>
        </c:spPr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'Horas extras grupo'!$C$9:$C$10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'Horas extras grupo'!$B$11:$B$12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'Horas extras grupo'!$C$11:$C$12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1905792"/>
        <c:axId val="191907328"/>
      </c:barChart>
      <c:catAx>
        <c:axId val="19190579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907328"/>
        <c:crosses val="autoZero"/>
        <c:auto val="1"/>
        <c:lblAlgn val="ctr"/>
        <c:lblOffset val="100"/>
        <c:tickLblSkip val="1"/>
        <c:noMultiLvlLbl val="0"/>
      </c:catAx>
      <c:valAx>
        <c:axId val="19190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1905792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[PlantillaRegistroSalarialGlasof.xlsx]Horas extras centro!Tabla dinámica183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5.3. Media de retribución anual por horas extraordinarias, segregada por sexo y </a:t>
            </a:r>
            <a:r>
              <a:rPr lang="en-US" sz="1400" b="0" i="0" u="none" strike="noStrike" baseline="0">
                <a:effectLst/>
              </a:rPr>
              <a:t>centro </a:t>
            </a:r>
            <a:r>
              <a:rPr lang="en-US"/>
              <a:t>de trabajo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FF0000"/>
          </a:solidFill>
        </c:spPr>
        <c:marker>
          <c:symbol val="none"/>
        </c:marker>
      </c:pivotFmt>
      <c:pivotFmt>
        <c:idx val="4"/>
        <c:spPr>
          <a:solidFill>
            <a:srgbClr val="0070C0"/>
          </a:solidFill>
        </c:spPr>
        <c:marker>
          <c:symbol val="none"/>
        </c:marker>
      </c:pivotFmt>
      <c:pivotFmt>
        <c:idx val="5"/>
        <c:spPr>
          <a:solidFill>
            <a:srgbClr val="FF0000"/>
          </a:solidFill>
        </c:spPr>
        <c:marker>
          <c:symbol val="none"/>
        </c:marker>
      </c:pivotFmt>
      <c:pivotFmt>
        <c:idx val="6"/>
        <c:spPr>
          <a:solidFill>
            <a:srgbClr val="0070C0"/>
          </a:solidFill>
        </c:spPr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'Horas extras centro'!$C$9:$C$10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'Horas extras centro'!$B$11:$B$12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'Horas extras centro'!$C$11:$C$12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870656"/>
        <c:axId val="193540096"/>
      </c:barChart>
      <c:catAx>
        <c:axId val="19287065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540096"/>
        <c:crosses val="autoZero"/>
        <c:auto val="1"/>
        <c:lblAlgn val="ctr"/>
        <c:lblOffset val="100"/>
        <c:tickLblSkip val="1"/>
        <c:noMultiLvlLbl val="0"/>
      </c:catAx>
      <c:valAx>
        <c:axId val="19354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8706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26.1a. Mitjana del variable segregat per sexe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901312"/>
        <c:axId val="193902848"/>
      </c:barChart>
      <c:catAx>
        <c:axId val="1939013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3902848"/>
        <c:crosses val="autoZero"/>
        <c:auto val="1"/>
        <c:lblAlgn val="ctr"/>
        <c:lblOffset val="100"/>
        <c:tickLblSkip val="1"/>
        <c:noMultiLvlLbl val="0"/>
      </c:catAx>
      <c:valAx>
        <c:axId val="19390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90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[PlantillaRegistroSalarialGlasof.xlsx]Horas complementarias!TablaDinámica2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6. Media de retribución anual por</a:t>
            </a:r>
            <a:r>
              <a:rPr lang="en-US" baseline="0"/>
              <a:t> </a:t>
            </a:r>
            <a:r>
              <a:rPr lang="en-US"/>
              <a:t>horas complementarias segregada por sexo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FF0000"/>
          </a:solidFill>
        </c:spPr>
      </c:pivotFmt>
      <c:pivotFmt>
        <c:idx val="8"/>
        <c:spPr>
          <a:solidFill>
            <a:srgbClr val="0070C0"/>
          </a:solidFill>
        </c:spP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'Horas complementarias'!$C$9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'Horas complementarias'!$B$10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'Horas complementarias'!$C$10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213376"/>
        <c:axId val="194214912"/>
      </c:barChart>
      <c:catAx>
        <c:axId val="1942133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low"/>
        <c:crossAx val="194214912"/>
        <c:crosses val="autoZero"/>
        <c:auto val="1"/>
        <c:lblAlgn val="ctr"/>
        <c:lblOffset val="100"/>
        <c:tickLblSkip val="1"/>
        <c:noMultiLvlLbl val="0"/>
      </c:catAx>
      <c:valAx>
        <c:axId val="19421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21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[PlantillaRegistroSalarialGlasof.xlsx]H.compl. categoría!Tabla dinámica163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6.1. Media de retribución anual por horas complementarias, segregada por sexo y categoría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</c:spPr>
        <c:marker>
          <c:symbol val="none"/>
        </c:marker>
      </c:pivotFmt>
      <c:pivotFmt>
        <c:idx val="10"/>
        <c:spPr>
          <a:solidFill>
            <a:srgbClr val="0070C0"/>
          </a:solidFill>
        </c:spPr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'H.compl. categoría'!$C$9:$C$10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'H.compl. categoría'!$B$11:$B$12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'H.compl. categoría'!$C$11:$C$12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8800"/>
        <c:axId val="193710336"/>
      </c:barChart>
      <c:catAx>
        <c:axId val="19370880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710336"/>
        <c:crosses val="autoZero"/>
        <c:auto val="1"/>
        <c:lblAlgn val="ctr"/>
        <c:lblOffset val="100"/>
        <c:tickLblSkip val="1"/>
        <c:noMultiLvlLbl val="0"/>
      </c:catAx>
      <c:valAx>
        <c:axId val="19371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708800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[PlantillaRegistroSalarialGlasof.xlsx]H.compl. grupo!Tabla dinámica165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6.2. Media de retribución anual por horas complementarias, segregada por sexo y grupo profesional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</c:spPr>
        <c:marker>
          <c:symbol val="none"/>
        </c:marker>
      </c:pivotFmt>
      <c:pivotFmt>
        <c:idx val="10"/>
        <c:spPr>
          <a:solidFill>
            <a:srgbClr val="0070C0"/>
          </a:solidFill>
        </c:spPr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'H.compl. grupo'!$C$9:$C$10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'H.compl. grupo'!$B$11:$B$12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'H.compl. grupo'!$C$11:$C$12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2769408"/>
        <c:axId val="192779392"/>
      </c:barChart>
      <c:catAx>
        <c:axId val="19276940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779392"/>
        <c:crosses val="autoZero"/>
        <c:auto val="1"/>
        <c:lblAlgn val="ctr"/>
        <c:lblOffset val="100"/>
        <c:tickLblSkip val="1"/>
        <c:noMultiLvlLbl val="0"/>
      </c:catAx>
      <c:valAx>
        <c:axId val="1927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2769408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[PlantillaRegistroSalarialGlasof.xlsx]H.compl. centro!Tabla dinámica167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6.3. Media de retribución anual por horas complementarias, segregada por sexo y centro de trabajo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solidFill>
            <a:srgbClr val="FF0000"/>
          </a:solidFill>
        </c:spPr>
        <c:marker>
          <c:symbol val="none"/>
        </c:marker>
      </c:pivotFmt>
      <c:pivotFmt>
        <c:idx val="8"/>
        <c:spPr>
          <a:solidFill>
            <a:srgbClr val="0070C0"/>
          </a:solidFill>
        </c:spPr>
        <c:marker>
          <c:symbol val="none"/>
        </c:marker>
      </c:pivotFmt>
      <c:pivotFmt>
        <c:idx val="9"/>
        <c:spPr>
          <a:solidFill>
            <a:srgbClr val="FF0000"/>
          </a:solidFill>
        </c:spPr>
        <c:marker>
          <c:symbol val="none"/>
        </c:marker>
      </c:pivotFmt>
      <c:pivotFmt>
        <c:idx val="10"/>
        <c:spPr>
          <a:solidFill>
            <a:srgbClr val="0070C0"/>
          </a:solidFill>
        </c:spPr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spPr>
          <a:solidFill>
            <a:srgbClr val="FF0000"/>
          </a:solidFill>
          <a:ln>
            <a:solidFill>
              <a:srgbClr val="FF0000"/>
            </a:solidFill>
          </a:ln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solidFill>
              <a:schemeClr val="accent1"/>
            </a:solidFill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'H.compl. centro'!$C$9:$C$10</c:f>
              <c:strCache>
                <c:ptCount val="1"/>
                <c:pt idx="0">
                  <c:v>(en blanco)</c:v>
                </c:pt>
              </c:strCache>
            </c:strRef>
          </c:tx>
          <c:invertIfNegative val="0"/>
          <c:cat>
            <c:strRef>
              <c:f>'H.compl. centro'!$B$11:$B$12</c:f>
              <c:strCache>
                <c:ptCount val="1"/>
                <c:pt idx="0">
                  <c:v>(en blanco)</c:v>
                </c:pt>
              </c:strCache>
            </c:strRef>
          </c:cat>
          <c:val>
            <c:numRef>
              <c:f>'H.compl. centro'!$C$11:$C$12</c:f>
              <c:numCache>
                <c:formatCode>#,##0.00\ "€"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087552"/>
        <c:axId val="194101632"/>
      </c:barChart>
      <c:catAx>
        <c:axId val="19408755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101632"/>
        <c:crosses val="autoZero"/>
        <c:auto val="1"/>
        <c:lblAlgn val="ctr"/>
        <c:lblOffset val="100"/>
        <c:tickLblSkip val="1"/>
        <c:noMultiLvlLbl val="0"/>
      </c:catAx>
      <c:valAx>
        <c:axId val="1941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\€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087552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4</xdr:row>
      <xdr:rowOff>171450</xdr:rowOff>
    </xdr:from>
    <xdr:to>
      <xdr:col>12</xdr:col>
      <xdr:colOff>752475</xdr:colOff>
      <xdr:row>19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xmlns="" id="{CF8D5818-7427-4E14-AD1E-24764DE81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158750</xdr:colOff>
      <xdr:row>5</xdr:row>
      <xdr:rowOff>111125</xdr:rowOff>
    </xdr:from>
    <xdr:to>
      <xdr:col>13</xdr:col>
      <xdr:colOff>158750</xdr:colOff>
      <xdr:row>20</xdr:row>
      <xdr:rowOff>9525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xmlns="" id="{4AAEBD36-5A5B-4ADB-9BE4-4A0158BCA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3" name="Gráfico 5">
          <a:extLst>
            <a:ext uri="{FF2B5EF4-FFF2-40B4-BE49-F238E27FC236}">
              <a16:creationId xmlns:a16="http://schemas.microsoft.com/office/drawing/2014/main" xmlns="" id="{263E774E-3173-448E-9CA8-4E21B6109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0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teo Rodriguez Vivero" refreshedDate="44203.38808715278" createdVersion="4" refreshedVersion="4" minRefreshableVersion="3" recordCount="1">
  <cacheSource type="worksheet">
    <worksheetSource name="Datos_generales"/>
  </cacheSource>
  <cacheFields count="14">
    <cacheField name="Operario" numFmtId="1">
      <sharedItems containsNonDate="0" containsString="0" containsBlank="1"/>
    </cacheField>
    <cacheField name="Nombre y apellidos" numFmtId="1">
      <sharedItems containsNonDate="0" containsString="0" containsBlank="1"/>
    </cacheField>
    <cacheField name="Sexo" numFmtId="49">
      <sharedItems containsNonDate="0" containsBlank="1" count="3">
        <m/>
        <s v="Hombre" u="1"/>
        <s v="Mujer" u="1"/>
      </sharedItems>
    </cacheField>
    <cacheField name="Categoria profesional" numFmtId="49">
      <sharedItems containsNonDate="0" containsBlank="1" count="16">
        <m/>
        <s v="PEON ESPECIAL" u="1"/>
        <s v="OFICIAL DE SEGUNDA" u="1"/>
        <s v="JEFE ORGANIZACION" u="1"/>
        <s v="JEFE ADMINISTRACION " u="1"/>
        <s v="A1" u="1"/>
        <s v="A3" u="1"/>
        <s v="ENCARGADO" u="1"/>
        <s v="TITULADO MEDIO" u="1"/>
        <s v="PEON ESPECIALISTA" u="1"/>
        <s v="OFICIAL DE PRIMERA" u="1"/>
        <s v="ENCARGADO OBRA" u="1"/>
        <s v="PRÁCT TOPOGRAF 1ª" u="1"/>
        <s v="AUX ADMINISTRATIVA" u="1"/>
        <s v="A2" u="1"/>
        <s v="A4" u="1"/>
      </sharedItems>
    </cacheField>
    <cacheField name="Puesto" numFmtId="49">
      <sharedItems containsNonDate="0" containsString="0" containsBlank="1"/>
    </cacheField>
    <cacheField name="Grupo profesional" numFmtId="49">
      <sharedItems containsNonDate="0" containsBlank="1" count="4">
        <m/>
        <s v="02" u="1"/>
        <s v="01" u="1"/>
        <s v="03" u="1"/>
      </sharedItems>
    </cacheField>
    <cacheField name="Centro de trabajo" numFmtId="49">
      <sharedItems containsNonDate="0" containsBlank="1" count="2">
        <m/>
        <s v="001" u="1"/>
      </sharedItems>
    </cacheField>
    <cacheField name="Días" numFmtId="49">
      <sharedItems containsNonDate="0" containsString="0" containsBlank="1"/>
    </cacheField>
    <cacheField name="Salario base anual" numFmtId="164">
      <sharedItems containsNonDate="0" containsString="0" containsBlank="1"/>
    </cacheField>
    <cacheField name="Complementos salariales " numFmtId="164">
      <sharedItems containsNonDate="0" containsString="0" containsBlank="1"/>
    </cacheField>
    <cacheField name="Percepciones extrasalariales" numFmtId="164">
      <sharedItems containsNonDate="0" containsString="0" containsBlank="1"/>
    </cacheField>
    <cacheField name="Horas extraordinarias" numFmtId="164">
      <sharedItems containsNonDate="0" containsString="0" containsBlank="1"/>
    </cacheField>
    <cacheField name="Horas complementarias" numFmtId="164">
      <sharedItems containsNonDate="0" containsString="0" containsBlank="1"/>
    </cacheField>
    <cacheField name="Retribución total anual" numFmtId="16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m/>
    <m/>
    <x v="0"/>
    <x v="0"/>
    <m/>
    <x v="0"/>
    <x v="0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29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4">
  <location ref="B9:D10" firstHeaderRow="0" firstDataRow="1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dataField="1" numFmtId="164" showAll="0" defaultSubtotal="0"/>
  </pivotFields>
  <rowItems count="1">
    <i/>
  </rowItems>
  <colFields count="1">
    <field x="2"/>
  </colFields>
  <colItems count="2">
    <i>
      <x/>
    </i>
    <i t="grand">
      <x/>
    </i>
  </colItems>
  <dataFields count="1">
    <dataField name="Promedio de Retribución total anual" fld="13" subtotal="average" baseField="1" baseItem="0"/>
  </dataFields>
  <formats count="3">
    <format dxfId="238">
      <pivotArea outline="0" collapsedLevelsAreSubtotals="1" fieldPosition="0">
        <references count="1">
          <reference field="2" count="1" selected="0">
            <x v="1"/>
          </reference>
        </references>
      </pivotArea>
    </format>
    <format dxfId="237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236">
      <pivotArea grandCol="1" outline="0" collapsedLevelsAreSubtotals="1" fieldPosition="0"/>
    </format>
  </formats>
  <chartFormats count="8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31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dataField="1"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Retribución total anual" fld="13" subtotal="average" baseField="2" baseItem="0" numFmtId="164"/>
  </dataFields>
  <formats count="9">
    <format dxfId="232">
      <pivotArea type="all" dataOnly="0" outline="0" fieldPosition="0"/>
    </format>
    <format dxfId="231">
      <pivotArea outline="0" collapsedLevelsAreSubtotals="1" fieldPosition="0"/>
    </format>
    <format dxfId="230">
      <pivotArea dataOnly="0" labelOnly="1" grandRow="1" outline="0" fieldPosition="0"/>
    </format>
    <format dxfId="229">
      <pivotArea dataOnly="0" labelOnly="1" grandCol="1" outline="0" fieldPosition="0"/>
    </format>
    <format dxfId="228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227">
      <pivotArea grandCol="1" outline="0" collapsedLevelsAreSubtotals="1" fieldPosition="0"/>
    </format>
    <format dxfId="226">
      <pivotArea collapsedLevelsAreSubtotals="1" fieldPosition="0">
        <references count="1">
          <reference field="3" count="0"/>
        </references>
      </pivotArea>
    </format>
    <format dxfId="225">
      <pivotArea grandRow="1" outline="0" collapsedLevelsAreSubtotals="1" fieldPosition="0"/>
    </format>
    <format dxfId="224">
      <pivotArea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33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axis="axisRow" showAll="0" defaultSubtotal="0">
      <items count="4">
        <item m="1" x="2"/>
        <item m="1" x="1"/>
        <item m="1" x="3"/>
        <item x="0"/>
      </items>
    </pivotField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dataField="1" numFmtId="164" showAll="0" defaultSubtotal="0"/>
  </pivotFields>
  <rowFields count="1">
    <field x="5"/>
  </rowFields>
  <rowItems count="2">
    <i>
      <x v="3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Retribución total anual" fld="13" subtotal="average" baseField="3" baseItem="0" numFmtId="164"/>
  </dataFields>
  <formats count="7">
    <format dxfId="219">
      <pivotArea type="all" dataOnly="0" outline="0" fieldPosition="0"/>
    </format>
    <format dxfId="218">
      <pivotArea outline="0" collapsedLevelsAreSubtotals="1" fieldPosition="0"/>
    </format>
    <format dxfId="217">
      <pivotArea dataOnly="0" labelOnly="1" grandRow="1" outline="0" fieldPosition="0"/>
    </format>
    <format dxfId="216">
      <pivotArea dataOnly="0" labelOnly="1" grandCol="1" outline="0" fieldPosition="0"/>
    </format>
    <format dxfId="215">
      <pivotArea outline="0" collapsedLevelsAreSubtotals="1" fieldPosition="0">
        <references count="1">
          <reference field="2" count="1" selected="0">
            <x v="1"/>
          </reference>
        </references>
      </pivotArea>
    </format>
    <format dxfId="214">
      <pivotArea grandCol="1" outline="0" collapsedLevelsAreSubtotals="1" fieldPosition="0"/>
    </format>
    <format dxfId="213">
      <pivotArea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35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axis="axisRow" showAll="0" defaultSubtotal="0">
      <items count="2">
        <item x="0"/>
        <item m="1" x="1"/>
      </items>
    </pivotField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dataField="1" numFmtId="164" showAll="0" defaultSubtotal="0"/>
  </pivotFields>
  <rowFields count="1">
    <field x="6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Retribución total anual" fld="13" subtotal="average" baseField="4" baseItem="0"/>
  </dataFields>
  <formats count="7">
    <format dxfId="207">
      <pivotArea type="all" dataOnly="0" outline="0" fieldPosition="0"/>
    </format>
    <format dxfId="206">
      <pivotArea outline="0" collapsedLevelsAreSubtotals="1" fieldPosition="0"/>
    </format>
    <format dxfId="205">
      <pivotArea dataOnly="0" labelOnly="1" grandRow="1" outline="0" fieldPosition="0"/>
    </format>
    <format dxfId="204">
      <pivotArea dataOnly="0" labelOnly="1" grandCol="1" outline="0" fieldPosition="0"/>
    </format>
    <format dxfId="203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202">
      <pivotArea grandCol="1" outline="0" collapsedLevelsAreSubtotals="1" fieldPosition="0"/>
    </format>
    <format dxfId="201">
      <pivotArea outline="0" collapsedLevelsAreSubtotals="1" fieldPosition="0">
        <references count="1">
          <reference field="2" count="1" selected="0">
            <x v="1"/>
          </reference>
        </references>
      </pivotArea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37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4">
  <location ref="B9:D10" firstHeaderRow="0" firstDataRow="1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Items count="1">
    <i/>
  </rowItems>
  <colFields count="1">
    <field x="2"/>
  </colFields>
  <colItems count="2">
    <i>
      <x/>
    </i>
    <i t="grand">
      <x/>
    </i>
  </colItems>
  <dataFields count="1">
    <dataField name="Promedio de Salario base anual" fld="8" subtotal="average" baseField="1" baseItem="0"/>
  </dataFields>
  <formats count="2">
    <format dxfId="195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94">
      <pivotArea grandCol="1" outline="0" collapsedLevelsAreSubtotals="1" fieldPosition="0"/>
    </format>
  </formats>
  <chartFormats count="9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39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dataField="1"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Salario base anual" fld="8" subtotal="average" baseField="2" baseItem="0"/>
  </dataFields>
  <formats count="7">
    <format dxfId="190">
      <pivotArea type="all" dataOnly="0" outline="0" fieldPosition="0"/>
    </format>
    <format dxfId="189">
      <pivotArea outline="0" collapsedLevelsAreSubtotals="1" fieldPosition="0"/>
    </format>
    <format dxfId="188">
      <pivotArea dataOnly="0" labelOnly="1" grandRow="1" outline="0" fieldPosition="0"/>
    </format>
    <format dxfId="187">
      <pivotArea dataOnly="0" labelOnly="1" grandCol="1" outline="0" fieldPosition="0"/>
    </format>
    <format dxfId="186">
      <pivotArea outline="0" collapsedLevelsAreSubtotals="1" fieldPosition="0">
        <references count="1">
          <reference field="2" count="1" selected="0">
            <x v="1"/>
          </reference>
        </references>
      </pivotArea>
    </format>
    <format dxfId="185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84">
      <pivotArea grandCol="1"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 dinámica141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axis="axisRow" showAll="0" defaultSubtotal="0">
      <items count="4">
        <item m="1" x="2"/>
        <item m="1" x="1"/>
        <item m="1" x="3"/>
        <item x="0"/>
      </items>
    </pivotField>
    <pivotField showAll="0" defaultSubtotal="0"/>
    <pivotField showAll="0" defaultSubtotal="0"/>
    <pivotField dataField="1"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5"/>
  </rowFields>
  <rowItems count="2">
    <i>
      <x v="3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Salario base anual" fld="8" subtotal="average" baseField="3" baseItem="0" numFmtId="164"/>
  </dataFields>
  <formats count="7">
    <format dxfId="178">
      <pivotArea type="all" dataOnly="0" outline="0" fieldPosition="0"/>
    </format>
    <format dxfId="177">
      <pivotArea outline="0" collapsedLevelsAreSubtotals="1" fieldPosition="0"/>
    </format>
    <format dxfId="176">
      <pivotArea dataOnly="0" labelOnly="1" grandRow="1" outline="0" fieldPosition="0"/>
    </format>
    <format dxfId="175">
      <pivotArea dataOnly="0" labelOnly="1" grandCol="1" outline="0" fieldPosition="0"/>
    </format>
    <format dxfId="174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73">
      <pivotArea grandCol="1" outline="0" collapsedLevelsAreSubtotals="1" fieldPosition="0"/>
    </format>
    <format dxfId="172">
      <pivotArea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 dinámica143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axis="axisRow" showAll="0" defaultSubtotal="0">
      <items count="2">
        <item x="0"/>
        <item m="1" x="1"/>
      </items>
    </pivotField>
    <pivotField showAll="0" defaultSubtotal="0"/>
    <pivotField dataField="1" numFmtId="164" showAll="0" defaultSubtotal="0"/>
    <pivotField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6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Salario base anual" fld="8" subtotal="average" baseField="4" baseItem="0" numFmtId="164"/>
  </dataFields>
  <formats count="7">
    <format dxfId="166">
      <pivotArea type="all" dataOnly="0" outline="0" fieldPosition="0"/>
    </format>
    <format dxfId="165">
      <pivotArea outline="0" collapsedLevelsAreSubtotals="1" fieldPosition="0"/>
    </format>
    <format dxfId="164">
      <pivotArea dataOnly="0" labelOnly="1" grandRow="1" outline="0" fieldPosition="0"/>
    </format>
    <format dxfId="163">
      <pivotArea dataOnly="0" labelOnly="1" grandCol="1" outline="0" fieldPosition="0"/>
    </format>
    <format dxfId="162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61">
      <pivotArea grandCol="1" outline="0" collapsedLevelsAreSubtotals="1" fieldPosition="0"/>
    </format>
    <format dxfId="160">
      <pivotArea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3">
  <location ref="B9:D10" firstHeaderRow="0" firstDataRow="1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dataField="1"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Items count="1">
    <i/>
  </rowItems>
  <colFields count="1">
    <field x="2"/>
  </colFields>
  <colItems count="2">
    <i>
      <x/>
    </i>
    <i t="grand">
      <x/>
    </i>
  </colItems>
  <dataFields count="1">
    <dataField name="Promedio de Complementos salariales " fld="9" subtotal="average" baseField="1" baseItem="0" numFmtId="164"/>
  </dataFields>
  <formats count="1">
    <format dxfId="154">
      <pivotArea outline="0" collapsedLevelsAreSubtotals="1" fieldPosition="0"/>
    </format>
  </formats>
  <pivotTableStyleInfo name="PivotStyleMedium9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 dinámica147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dataField="1"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Complementos salariales " fld="9" subtotal="average" baseField="2" baseItem="0" numFmtId="164"/>
  </dataFields>
  <formats count="8">
    <format dxfId="150">
      <pivotArea type="all" dataOnly="0" outline="0" fieldPosition="0"/>
    </format>
    <format dxfId="149">
      <pivotArea outline="0" collapsedLevelsAreSubtotals="1" fieldPosition="0"/>
    </format>
    <format dxfId="148">
      <pivotArea dataOnly="0" labelOnly="1" grandRow="1" outline="0" fieldPosition="0"/>
    </format>
    <format dxfId="147">
      <pivotArea dataOnly="0" labelOnly="1" grandCol="1" outline="0" fieldPosition="0"/>
    </format>
    <format dxfId="146">
      <pivotArea grandRow="1" outline="0" collapsedLevelsAreSubtotals="1" fieldPosition="0"/>
    </format>
    <format dxfId="145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44">
      <pivotArea grandCol="1" outline="0" collapsedLevelsAreSubtotals="1" fieldPosition="0"/>
    </format>
    <format dxfId="143">
      <pivotArea outline="0" collapsedLevelsAreSubtotals="1" fieldPosition="0"/>
    </format>
  </formats>
  <chartFormats count="6"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 dinámica149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axis="axisRow" showAll="0" defaultSubtotal="0">
      <items count="4">
        <item m="1" x="2"/>
        <item m="1" x="3"/>
        <item m="1" x="1"/>
        <item x="0"/>
      </items>
    </pivotField>
    <pivotField showAll="0" defaultSubtotal="0"/>
    <pivotField showAll="0" defaultSubtotal="0"/>
    <pivotField numFmtId="164" showAll="0" defaultSubtotal="0"/>
    <pivotField dataField="1"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5"/>
  </rowFields>
  <rowItems count="2">
    <i>
      <x v="3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Complementos salariales " fld="9" subtotal="average" baseField="3" baseItem="1" numFmtId="164"/>
  </dataFields>
  <formats count="9">
    <format dxfId="138">
      <pivotArea type="all" dataOnly="0" outline="0" fieldPosition="0"/>
    </format>
    <format dxfId="137">
      <pivotArea outline="0" collapsedLevelsAreSubtotals="1" fieldPosition="0"/>
    </format>
    <format dxfId="136">
      <pivotArea dataOnly="0" labelOnly="1" grandRow="1" outline="0" fieldPosition="0"/>
    </format>
    <format dxfId="135">
      <pivotArea dataOnly="0" labelOnly="1" grandCol="1" outline="0" fieldPosition="0"/>
    </format>
    <format dxfId="134">
      <pivotArea grandRow="1" outline="0" collapsedLevelsAreSubtotals="1" fieldPosition="0"/>
    </format>
    <format dxfId="133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32">
      <pivotArea grandCol="1" outline="0" collapsedLevelsAreSubtotals="1" fieldPosition="0"/>
    </format>
    <format dxfId="131">
      <pivotArea outline="0" collapsedLevelsAreSubtotals="1" fieldPosition="0">
        <references count="1">
          <reference field="2" count="1" selected="0">
            <x v="1"/>
          </reference>
        </references>
      </pivotArea>
    </format>
    <format dxfId="130">
      <pivotArea outline="0" collapsedLevelsAreSubtotals="1" fieldPosition="0"/>
    </format>
  </formats>
  <chartFormats count="7">
    <chartFormat chart="0" format="7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8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 dinámica151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axis="axisRow" showAll="0" defaultSubtotal="0">
      <items count="2">
        <item x="0"/>
        <item m="1" x="1"/>
      </items>
    </pivotField>
    <pivotField showAll="0" defaultSubtotal="0"/>
    <pivotField numFmtId="164" showAll="0" defaultSubtotal="0"/>
    <pivotField dataField="1" numFmtId="164" showAll="0" defaultSubtotal="0"/>
    <pivotField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6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Complementos salariales " fld="9" subtotal="average" baseField="4" baseItem="0" numFmtId="164"/>
  </dataFields>
  <formats count="8">
    <format dxfId="125">
      <pivotArea type="all" dataOnly="0" outline="0" fieldPosition="0"/>
    </format>
    <format dxfId="124">
      <pivotArea outline="0" collapsedLevelsAreSubtotals="1" fieldPosition="0"/>
    </format>
    <format dxfId="123">
      <pivotArea dataOnly="0" labelOnly="1" grandRow="1" outline="0" fieldPosition="0"/>
    </format>
    <format dxfId="122">
      <pivotArea dataOnly="0" labelOnly="1" grandCol="1" outline="0" fieldPosition="0"/>
    </format>
    <format dxfId="121">
      <pivotArea grandRow="1" outline="0" collapsedLevelsAreSubtotals="1" fieldPosition="0"/>
    </format>
    <format dxfId="120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19">
      <pivotArea grandCol="1" outline="0" collapsedLevelsAreSubtotals="1" fieldPosition="0"/>
    </format>
    <format dxfId="118">
      <pivotArea outline="0" collapsedLevelsAreSubtotals="1" fieldPosition="0"/>
    </format>
  </formats>
  <chartFormats count="6"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 dinámica169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0" firstHeaderRow="0" firstDataRow="1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dataField="1" numFmtId="164" showAll="0" defaultSubtotal="0"/>
    <pivotField numFmtId="164" showAll="0" defaultSubtotal="0"/>
    <pivotField showAll="0" defaultSubtotal="0"/>
    <pivotField numFmtId="164" showAll="0" defaultSubtotal="0"/>
  </pivotFields>
  <rowItems count="1">
    <i/>
  </rowItems>
  <colFields count="1">
    <field x="2"/>
  </colFields>
  <colItems count="2">
    <i>
      <x/>
    </i>
    <i t="grand">
      <x/>
    </i>
  </colItems>
  <dataFields count="1">
    <dataField name="Promedio de Percepciones extrasalariales" fld="10" subtotal="average" baseField="1" baseItem="0" numFmtId="164"/>
  </dataFields>
  <formats count="3">
    <format dxfId="113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12">
      <pivotArea grandCol="1" outline="0" collapsedLevelsAreSubtotals="1" fieldPosition="0"/>
    </format>
    <format dxfId="111">
      <pivotArea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5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dataField="1"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Percepciones extrasalariales" fld="10" subtotal="average" baseField="2" baseItem="0" numFmtId="164"/>
  </dataFields>
  <formats count="8">
    <format dxfId="107">
      <pivotArea type="all" dataOnly="0" outline="0" fieldPosition="0"/>
    </format>
    <format dxfId="106">
      <pivotArea outline="0" collapsedLevelsAreSubtotals="1" fieldPosition="0"/>
    </format>
    <format dxfId="105">
      <pivotArea dataOnly="0" labelOnly="1" grandRow="1" outline="0" fieldPosition="0"/>
    </format>
    <format dxfId="104">
      <pivotArea dataOnly="0" labelOnly="1" grandCol="1" outline="0" fieldPosition="0"/>
    </format>
    <format dxfId="103">
      <pivotArea outline="0" collapsedLevelsAreSubtotals="1" fieldPosition="0">
        <references count="1">
          <reference field="2" count="1" selected="0">
            <x v="1"/>
          </reference>
        </references>
      </pivotArea>
    </format>
    <format dxfId="102">
      <pivotArea grandCol="1" outline="0" collapsedLevelsAreSubtotals="1" fieldPosition="0"/>
    </format>
    <format dxfId="101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00">
      <pivotArea outline="0" collapsedLevelsAreSubtotals="1" fieldPosition="0"/>
    </format>
  </formats>
  <pivotTableStyleInfo name="PivotStyleMedium9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 dinámica173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6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dataField="1"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Percepciones extrasalariales" fld="10" subtotal="average" baseField="2" baseItem="0" numFmtId="164"/>
  </dataFields>
  <formats count="7">
    <format dxfId="96">
      <pivotArea type="all" dataOnly="0" outline="0" fieldPosition="0"/>
    </format>
    <format dxfId="95">
      <pivotArea outline="0" collapsedLevelsAreSubtotals="1" fieldPosition="0"/>
    </format>
    <format dxfId="94">
      <pivotArea dataOnly="0" labelOnly="1" grandRow="1" outline="0" fieldPosition="0"/>
    </format>
    <format dxfId="93">
      <pivotArea dataOnly="0" labelOnly="1" grandCol="1" outline="0" fieldPosition="0"/>
    </format>
    <format dxfId="92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91">
      <pivotArea grandCol="1" outline="0" collapsedLevelsAreSubtotals="1" fieldPosition="0"/>
    </format>
    <format dxfId="90">
      <pivotArea outline="0" collapsedLevelsAreSubtotals="1" fieldPosition="0"/>
    </format>
  </formats>
  <chartFormats count="9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5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5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5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6.xml><?xml version="1.0" encoding="utf-8"?>
<pivotTableDefinition xmlns="http://schemas.openxmlformats.org/spreadsheetml/2006/main" name="Tabla dinámica175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axis="axisRow" showAll="0" defaultSubtotal="0">
      <items count="2">
        <item x="0"/>
        <item m="1" x="1"/>
      </items>
    </pivotField>
    <pivotField showAll="0" defaultSubtotal="0"/>
    <pivotField numFmtId="164" showAll="0" defaultSubtotal="0"/>
    <pivotField numFmtId="164" showAll="0" defaultSubtotal="0"/>
    <pivotField dataField="1" numFmtId="164" showAll="0" defaultSubtotal="0"/>
    <pivotField numFmtId="164" showAll="0" defaultSubtotal="0"/>
    <pivotField showAll="0" defaultSubtotal="0"/>
    <pivotField numFmtId="164" showAll="0" defaultSubtotal="0"/>
  </pivotFields>
  <rowFields count="1">
    <field x="6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Percepciones extrasalariales" fld="10" subtotal="average" baseField="4" baseItem="0" numFmtId="164"/>
  </dataFields>
  <formats count="7">
    <format dxfId="86">
      <pivotArea type="all" dataOnly="0" outline="0" fieldPosition="0"/>
    </format>
    <format dxfId="85">
      <pivotArea outline="0" collapsedLevelsAreSubtotals="1" fieldPosition="0"/>
    </format>
    <format dxfId="84">
      <pivotArea dataOnly="0" labelOnly="1" grandRow="1" outline="0" fieldPosition="0"/>
    </format>
    <format dxfId="83">
      <pivotArea dataOnly="0" labelOnly="1" grandCol="1" outline="0" fieldPosition="0"/>
    </format>
    <format dxfId="82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81">
      <pivotArea grandCol="1" outline="0" collapsedLevelsAreSubtotals="1" fieldPosition="0"/>
    </format>
    <format dxfId="80">
      <pivotArea outline="0" collapsedLevelsAreSubtotals="1" fieldPosition="0"/>
    </format>
  </formats>
  <chartFormats count="6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7.xml><?xml version="1.0" encoding="utf-8"?>
<pivotTableDefinition xmlns="http://schemas.openxmlformats.org/spreadsheetml/2006/main" name="Tabla dinámica177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4">
  <location ref="B9:D10" firstHeaderRow="0" firstDataRow="1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dataField="1" numFmtId="164" showAll="0" defaultSubtotal="0"/>
    <pivotField showAll="0" defaultSubtotal="0"/>
    <pivotField numFmtId="164" showAll="0" defaultSubtotal="0"/>
  </pivotFields>
  <rowItems count="1">
    <i/>
  </rowItems>
  <colFields count="1">
    <field x="2"/>
  </colFields>
  <colItems count="2">
    <i>
      <x/>
    </i>
    <i t="grand">
      <x/>
    </i>
  </colItems>
  <dataFields count="1">
    <dataField name="Promedio de Horas extraordinarias" fld="11" subtotal="average" baseField="1" baseItem="0" numFmtId="164"/>
  </dataFields>
  <formats count="3">
    <format dxfId="75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74">
      <pivotArea grandCol="1" outline="0" collapsedLevelsAreSubtotals="1" fieldPosition="0"/>
    </format>
    <format dxfId="73">
      <pivotArea outline="0" collapsedLevelsAreSubtotals="1" fieldPosition="0"/>
    </format>
  </formats>
  <chartFormats count="7"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8.xml><?xml version="1.0" encoding="utf-8"?>
<pivotTableDefinition xmlns="http://schemas.openxmlformats.org/spreadsheetml/2006/main" name="Tabla dinámica179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dataField="1" numFmtId="164" showAll="0" defaultSubtotal="0"/>
    <pivotField showAll="0" defaultSubtotal="0"/>
    <pivotField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Horas extraordinarias" fld="11" subtotal="average" baseField="2" baseItem="0" numFmtId="164"/>
  </dataFields>
  <formats count="7">
    <format dxfId="69">
      <pivotArea type="all" dataOnly="0" outline="0" fieldPosition="0"/>
    </format>
    <format dxfId="68">
      <pivotArea outline="0" collapsedLevelsAreSubtotals="1" fieldPosition="0"/>
    </format>
    <format dxfId="67">
      <pivotArea dataOnly="0" labelOnly="1" grandRow="1" outline="0" fieldPosition="0"/>
    </format>
    <format dxfId="66">
      <pivotArea dataOnly="0" labelOnly="1" grandCol="1" outline="0" fieldPosition="0"/>
    </format>
    <format dxfId="65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64">
      <pivotArea grandCol="1" outline="0" collapsedLevelsAreSubtotals="1" fieldPosition="0"/>
    </format>
    <format dxfId="63">
      <pivotArea outline="0" collapsedLevelsAreSubtotals="1" fieldPosition="0"/>
    </format>
  </formats>
  <chartFormats count="5">
    <chartFormat chart="0" format="7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8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19.xml><?xml version="1.0" encoding="utf-8"?>
<pivotTableDefinition xmlns="http://schemas.openxmlformats.org/spreadsheetml/2006/main" name="Tabla dinámica181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axis="axisRow" showAll="0" defaultSubtotal="0">
      <items count="4">
        <item m="1" x="2"/>
        <item m="1" x="3"/>
        <item m="1" x="1"/>
        <item x="0"/>
      </items>
    </pivotField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dataField="1" numFmtId="164" showAll="0" defaultSubtotal="0"/>
    <pivotField showAll="0" defaultSubtotal="0"/>
    <pivotField numFmtId="164" showAll="0" defaultSubtotal="0"/>
  </pivotFields>
  <rowFields count="1">
    <field x="5"/>
  </rowFields>
  <rowItems count="2">
    <i>
      <x v="3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Horas extraordinarias" fld="11" subtotal="average" baseField="4" baseItem="0" numFmtId="164"/>
  </dataFields>
  <formats count="7">
    <format dxfId="59">
      <pivotArea type="all" dataOnly="0" outline="0" fieldPosition="0"/>
    </format>
    <format dxfId="58">
      <pivotArea outline="0" collapsedLevelsAreSubtotals="1" fieldPosition="0"/>
    </format>
    <format dxfId="57">
      <pivotArea dataOnly="0" labelOnly="1" grandRow="1" outline="0" fieldPosition="0"/>
    </format>
    <format dxfId="56">
      <pivotArea dataOnly="0" labelOnly="1" grandCol="1" outline="0" fieldPosition="0"/>
    </format>
    <format dxfId="55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54">
      <pivotArea grandCol="1" outline="0" collapsedLevelsAreSubtotals="1" fieldPosition="0"/>
    </format>
    <format dxfId="53">
      <pivotArea outline="0" collapsedLevelsAreSubtotals="1" fieldPosition="0"/>
    </format>
  </formats>
  <chartFormats count="5">
    <chartFormat chart="0" format="7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8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0.xml><?xml version="1.0" encoding="utf-8"?>
<pivotTableDefinition xmlns="http://schemas.openxmlformats.org/spreadsheetml/2006/main" name="Tabla dinámica183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axis="axisRow" showAll="0" defaultSubtotal="0">
      <items count="2">
        <item x="0"/>
        <item m="1" x="1"/>
      </items>
    </pivotField>
    <pivotField showAll="0" defaultSubtotal="0"/>
    <pivotField numFmtId="164" showAll="0" defaultSubtotal="0"/>
    <pivotField numFmtId="164" showAll="0" defaultSubtotal="0"/>
    <pivotField numFmtId="164" showAll="0" defaultSubtotal="0"/>
    <pivotField dataField="1" numFmtId="164" showAll="0" defaultSubtotal="0"/>
    <pivotField showAll="0" defaultSubtotal="0"/>
    <pivotField numFmtId="164" showAll="0" defaultSubtotal="0"/>
  </pivotFields>
  <rowFields count="1">
    <field x="6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Horas extraordinarias" fld="11" subtotal="average" baseField="5" baseItem="0" numFmtId="164"/>
  </dataFields>
  <formats count="7">
    <format dxfId="48">
      <pivotArea type="all" dataOnly="0" outline="0" fieldPosition="0"/>
    </format>
    <format dxfId="47">
      <pivotArea outline="0" collapsedLevelsAreSubtotals="1" fieldPosition="0"/>
    </format>
    <format dxfId="46">
      <pivotArea dataOnly="0" labelOnly="1" grandRow="1" outline="0" fieldPosition="0"/>
    </format>
    <format dxfId="45">
      <pivotArea dataOnly="0" labelOnly="1" grandCol="1" outline="0" fieldPosition="0"/>
    </format>
    <format dxfId="44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43">
      <pivotArea grandCol="1" outline="0" collapsedLevelsAreSubtotals="1" fieldPosition="0"/>
    </format>
    <format dxfId="42">
      <pivotArea outline="0" collapsedLevelsAreSubtotals="1" fieldPosition="0"/>
    </format>
  </formats>
  <chartFormats count="5">
    <chartFormat chart="0" format="7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8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3">
  <location ref="B9:D10" firstHeaderRow="0" firstDataRow="1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dataField="1" showAll="0" defaultSubtotal="0"/>
    <pivotField numFmtId="164" showAll="0" defaultSubtotal="0"/>
  </pivotFields>
  <rowItems count="1">
    <i/>
  </rowItems>
  <colFields count="1">
    <field x="2"/>
  </colFields>
  <colItems count="2">
    <i>
      <x/>
    </i>
    <i t="grand">
      <x/>
    </i>
  </colItems>
  <dataFields count="1">
    <dataField name="Promedio de Horas complementarias" fld="12" subtotal="average" baseField="1" baseItem="0" numFmtId="164"/>
  </dataFields>
  <formats count="1">
    <format dxfId="37">
      <pivotArea outline="0" collapsedLevelsAreSubtotals="1" fieldPosition="0"/>
    </format>
  </formats>
  <chartFormats count="3">
    <chartFormat chart="3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Tabla dinámica163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axis="axisRow" showAll="0" defaultSubtotal="0">
      <items count="16">
        <item m="1" x="5"/>
        <item m="1" x="14"/>
        <item m="1" x="6"/>
        <item m="1" x="15"/>
        <item x="0"/>
        <item m="1" x="4"/>
        <item m="1" x="3"/>
        <item m="1" x="8"/>
        <item m="1" x="7"/>
        <item m="1" x="10"/>
        <item m="1" x="9"/>
        <item m="1" x="11"/>
        <item m="1" x="13"/>
        <item m="1" x="12"/>
        <item m="1" x="2"/>
        <item m="1" x="1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dataField="1" showAll="0" defaultSubtotal="0"/>
    <pivotField numFmtId="164" showAll="0" defaultSubtotal="0"/>
  </pivotFields>
  <rowFields count="1">
    <field x="3"/>
  </rowFields>
  <rowItems count="2"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Horas complementarias" fld="12" subtotal="average" baseField="2" baseItem="0" numFmtId="164"/>
  </dataFields>
  <formats count="7"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labelOnly="1" grandCol="1" outline="0" fieldPosition="0"/>
    </format>
    <format dxfId="29">
      <pivotArea grandRow="1" outline="0" collapsedLevelsAreSubtotals="1" fieldPosition="0"/>
    </format>
    <format dxfId="28">
      <pivotArea grandCol="1" outline="0" collapsedLevelsAreSubtotals="1" fieldPosition="0"/>
    </format>
    <format dxfId="27">
      <pivotArea outline="0" collapsedLevelsAreSubtotals="1" fieldPosition="0"/>
    </format>
  </formats>
  <chartFormats count="5">
    <chartFormat chart="1" format="1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1" format="1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3.xml><?xml version="1.0" encoding="utf-8"?>
<pivotTableDefinition xmlns="http://schemas.openxmlformats.org/spreadsheetml/2006/main" name="Tabla dinámica165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axis="axisRow" showAll="0" defaultSubtotal="0">
      <items count="4">
        <item m="1" x="2"/>
        <item m="1" x="3"/>
        <item m="1" x="1"/>
        <item x="0"/>
      </items>
    </pivotField>
    <pivotField showAll="0" defaultSubtotal="0"/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dataField="1" showAll="0" defaultSubtotal="0"/>
    <pivotField numFmtId="164" showAll="0" defaultSubtotal="0"/>
  </pivotFields>
  <rowFields count="1">
    <field x="5"/>
  </rowFields>
  <rowItems count="2">
    <i>
      <x v="3"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Horas complementarias" fld="12" subtotal="average" baseField="4" baseItem="0" numFmtId="164"/>
  </dataFields>
  <formats count="8">
    <format dxfId="23">
      <pivotArea type="all" dataOnly="0" outline="0" fieldPosition="0"/>
    </format>
    <format dxfId="22">
      <pivotArea outline="0" collapsedLevelsAreSubtotals="1" fieldPosition="0"/>
    </format>
    <format dxfId="21">
      <pivotArea dataOnly="0" labelOnly="1" grandRow="1" outline="0" fieldPosition="0"/>
    </format>
    <format dxfId="20">
      <pivotArea dataOnly="0" labelOnly="1" grandCol="1" outline="0" fieldPosition="0"/>
    </format>
    <format dxfId="19">
      <pivotArea grandRow="1" grandCol="1" outline="0" collapsedLevelsAreSubtotals="1" fieldPosition="0"/>
    </format>
    <format dxfId="18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7">
      <pivotArea grandCol="1" outline="0" collapsedLevelsAreSubtotals="1" fieldPosition="0"/>
    </format>
    <format dxfId="16">
      <pivotArea outline="0" collapsedLevelsAreSubtotals="1" fieldPosition="0"/>
    </format>
  </formats>
  <chartFormats count="5">
    <chartFormat chart="1" format="1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1" format="1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4.xml><?xml version="1.0" encoding="utf-8"?>
<pivotTableDefinition xmlns="http://schemas.openxmlformats.org/spreadsheetml/2006/main" name="Tabla dinámica167" cacheId="0" applyNumberFormats="0" applyBorderFormats="0" applyFontFormats="0" applyPatternFormats="0" applyAlignmentFormats="0" applyWidthHeightFormats="1" dataCaption="Valores" missingCaption="0" updatedVersion="4" minRefreshableVersion="3" asteriskTotals="1" showCalcMbrs="0" showDrill="0" itemPrintTitles="1" mergeItem="1" createdVersion="3" indent="0" showHeaders="0" outline="1" outlineData="1" multipleFieldFilters="0" chartFormat="2">
  <location ref="B9:D12" firstHeaderRow="1" firstDataRow="2" firstDataCol="1"/>
  <pivotFields count="14">
    <pivotField showAll="0" defaultSubtotal="0"/>
    <pivotField showAll="0" defaultSubtotal="0"/>
    <pivotField axis="axisCol" showAll="0" sortType="descending" defaultSubtotal="0">
      <items count="3">
        <item x="0"/>
        <item m="1" x="2"/>
        <item m="1" x="1"/>
      </items>
    </pivotField>
    <pivotField showAll="0" defaultSubtotal="0"/>
    <pivotField showAll="0" defaultSubtotal="0"/>
    <pivotField showAll="0" defaultSubtotal="0"/>
    <pivotField axis="axisRow" showAll="0" defaultSubtotal="0">
      <items count="2">
        <item x="0"/>
        <item m="1" x="1"/>
      </items>
    </pivotField>
    <pivotField showAll="0" defaultSubtotal="0"/>
    <pivotField numFmtId="164" showAll="0" defaultSubtotal="0"/>
    <pivotField numFmtId="164" showAll="0" defaultSubtotal="0"/>
    <pivotField numFmtId="164" showAll="0" defaultSubtotal="0"/>
    <pivotField numFmtId="164" showAll="0" defaultSubtotal="0"/>
    <pivotField dataField="1" showAll="0" defaultSubtotal="0"/>
    <pivotField numFmtId="164" showAll="0" defaultSubtotal="0"/>
  </pivotFields>
  <rowFields count="1">
    <field x="6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Promedio de Horas complementarias" fld="12" subtotal="average" baseField="5" baseItem="0" numFmtId="164"/>
  </dataFields>
  <formats count="8">
    <format dxfId="11">
      <pivotArea type="all" dataOnly="0" outline="0" fieldPosition="0"/>
    </format>
    <format dxfId="10">
      <pivotArea outline="0" collapsedLevelsAreSubtotals="1" fieldPosition="0"/>
    </format>
    <format dxfId="9">
      <pivotArea dataOnly="0" labelOnly="1" grandRow="1" outline="0" fieldPosition="0"/>
    </format>
    <format dxfId="8">
      <pivotArea dataOnly="0" labelOnly="1" grandCol="1" outline="0" fieldPosition="0"/>
    </format>
    <format dxfId="7">
      <pivotArea grandRow="1" outline="0" collapsedLevelsAreSubtotals="1" fieldPosition="0"/>
    </format>
    <format dxfId="6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5">
      <pivotArea grandCol="1" outline="0" collapsedLevelsAreSubtotals="1" fieldPosition="0"/>
    </format>
    <format dxfId="4">
      <pivotArea outline="0" collapsedLevelsAreSubtotals="1" fieldPosition="0"/>
    </format>
  </formats>
  <chartFormats count="5">
    <chartFormat chart="1" format="1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1" format="1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3" name="Datos_generales" displayName="Datos_generales" ref="A1:N2" totalsRowShown="0" dataDxfId="253">
  <sortState ref="A2:M28">
    <sortCondition ref="F2"/>
  </sortState>
  <tableColumns count="14">
    <tableColumn id="3" name="Operario" dataDxfId="252" dataCellStyle="Normal"/>
    <tableColumn id="4" name="Nombre y apellidos" dataDxfId="251"/>
    <tableColumn id="26" name="Sexo" dataDxfId="250" dataCellStyle="Normal"/>
    <tableColumn id="33" name="Categoria profesional" dataDxfId="249" dataCellStyle="Normal"/>
    <tableColumn id="1" name="Puesto" dataDxfId="248"/>
    <tableColumn id="34" name="Grupo profesional" dataDxfId="247" dataCellStyle="Normal"/>
    <tableColumn id="35" name="Centro de trabajo" dataDxfId="246" dataCellStyle="Normal"/>
    <tableColumn id="2" name="Días" dataDxfId="245"/>
    <tableColumn id="36" name="Salario base anual" dataDxfId="244" dataCellStyle="Normal"/>
    <tableColumn id="37" name="Complementos salariales " dataDxfId="243" dataCellStyle="Normal"/>
    <tableColumn id="40" name="Percepciones extrasalariales" dataDxfId="242" dataCellStyle="Normal"/>
    <tableColumn id="41" name="Horas extraordinarias" dataDxfId="241" dataCellStyle="Normal"/>
    <tableColumn id="27" name="Horas complementarias" dataDxfId="240"/>
    <tableColumn id="7" name="Retribución total anual" dataDxfId="23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id="4" name="Tabla2" displayName="Tabla2" ref="F9:F10" totalsRowShown="0" headerRowDxfId="235" dataDxfId="234">
  <autoFilter ref="F9:F10">
    <filterColumn colId="0" hiddenButton="1"/>
  </autoFilter>
  <tableColumns count="1">
    <tableColumn id="1" name="Brecha" dataDxfId="233">
      <calculatedColumnFormula>IF(AND(C10:D10),1-C10/D10,"N/A")</calculatedColumnFormula>
    </tableColumn>
  </tableColumns>
  <tableStyleInfo name="TableStyleLight9" showFirstColumn="0" showLastColumn="0" showRowStripes="0" showColumnStripes="0"/>
</table>
</file>

<file path=xl/tables/table3.xml><?xml version="1.0" encoding="utf-8"?>
<table xmlns="http://schemas.openxmlformats.org/spreadsheetml/2006/main" id="5" name="Tabla4" displayName="Tabla4" ref="F10:F12" totalsRowShown="0" headerRowDxfId="223" totalsRowDxfId="222">
  <autoFilter ref="F10:F12">
    <filterColumn colId="0" hiddenButton="1"/>
  </autoFilter>
  <tableColumns count="1">
    <tableColumn id="1" name="Brecha" dataDxfId="221" totalsRowDxfId="220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4.xml><?xml version="1.0" encoding="utf-8"?>
<table xmlns="http://schemas.openxmlformats.org/spreadsheetml/2006/main" id="6" name="Tabla7" displayName="Tabla7" ref="F10:F12" totalsRowCount="1" headerRowDxfId="212" dataDxfId="211" totalsRowDxfId="210">
  <autoFilter ref="F10:F11">
    <filterColumn colId="0" hiddenButton="1"/>
  </autoFilter>
  <tableColumns count="1">
    <tableColumn id="1" name="Brecha" totalsRowFunction="custom" dataDxfId="209" totalsRowDxfId="208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5.xml><?xml version="1.0" encoding="utf-8"?>
<table xmlns="http://schemas.openxmlformats.org/spreadsheetml/2006/main" id="7" name="Tabla9" displayName="Tabla9" ref="F10:F12" totalsRowCount="1" headerRowDxfId="200" dataDxfId="199" totalsRowDxfId="198">
  <autoFilter ref="F10:F11">
    <filterColumn colId="0" hiddenButton="1"/>
  </autoFilter>
  <tableColumns count="1">
    <tableColumn id="1" name="Brecha" totalsRowFunction="custom" dataDxfId="197" totalsRowDxfId="196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6.xml><?xml version="1.0" encoding="utf-8"?>
<table xmlns="http://schemas.openxmlformats.org/spreadsheetml/2006/main" id="8" name="Tabla11" displayName="Tabla11" ref="F9:F10" totalsRowShown="0" headerRowDxfId="193" dataDxfId="192">
  <autoFilter ref="F9:F10">
    <filterColumn colId="0" hiddenButton="1"/>
  </autoFilter>
  <tableColumns count="1">
    <tableColumn id="1" name="Brecha" dataDxfId="191">
      <calculatedColumnFormula>IF(AND(C10:D10),1-C10/D10,"N/A")</calculatedColumnFormula>
    </tableColumn>
  </tableColumns>
  <tableStyleInfo name="TableStyleLight9" showFirstColumn="0" showLastColumn="0" showRowStripes="0" showColumnStripes="0"/>
</table>
</file>

<file path=xl/tables/table7.xml><?xml version="1.0" encoding="utf-8"?>
<table xmlns="http://schemas.openxmlformats.org/spreadsheetml/2006/main" id="9" name="Tabla13" displayName="Tabla13" ref="F10:F12" totalsRowShown="0" headerRowDxfId="183" dataDxfId="182" totalsRowDxfId="181">
  <autoFilter ref="F10:F12">
    <filterColumn colId="0" hiddenButton="1"/>
  </autoFilter>
  <tableColumns count="1">
    <tableColumn id="1" name="Brecha" dataDxfId="180" totalsRowDxfId="179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8.xml><?xml version="1.0" encoding="utf-8"?>
<table xmlns="http://schemas.openxmlformats.org/spreadsheetml/2006/main" id="10" name="Tabla15" displayName="Tabla15" ref="F10:F12" totalsRowCount="1" headerRowDxfId="171" dataDxfId="170" totalsRowDxfId="169">
  <autoFilter ref="F10:F11">
    <filterColumn colId="0" hiddenButton="1"/>
  </autoFilter>
  <tableColumns count="1">
    <tableColumn id="1" name="Brecha" totalsRowFunction="custom" dataDxfId="168" totalsRowDxfId="167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9.xml><?xml version="1.0" encoding="utf-8"?>
<table xmlns="http://schemas.openxmlformats.org/spreadsheetml/2006/main" id="11" name="Tabla17" displayName="Tabla17" ref="F10:F12" totalsRowCount="1" headerRowDxfId="159" dataDxfId="158" totalsRowDxfId="157">
  <autoFilter ref="F10:F11">
    <filterColumn colId="0" hiddenButton="1"/>
  </autoFilter>
  <tableColumns count="1">
    <tableColumn id="1" name="Brecha" totalsRowFunction="custom" dataDxfId="156" totalsRowDxfId="155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10.xml><?xml version="1.0" encoding="utf-8"?>
<table xmlns="http://schemas.openxmlformats.org/spreadsheetml/2006/main" id="12" name="Tabla114" displayName="Tabla114" ref="F9:F10" totalsRowShown="0" headerRowDxfId="153" dataDxfId="152">
  <autoFilter ref="F9:F10"/>
  <tableColumns count="1">
    <tableColumn id="1" name="Brecha" dataDxfId="151">
      <calculatedColumnFormula>IF(AND(C10:D10),1-C10/D10,"N/A")</calculatedColumnFormula>
    </tableColumn>
  </tableColumns>
  <tableStyleInfo name="TableStyleLight9" showFirstColumn="0" showLastColumn="0" showRowStripes="0" showColumnStripes="0"/>
</table>
</file>

<file path=xl/tables/table11.xml><?xml version="1.0" encoding="utf-8"?>
<table xmlns="http://schemas.openxmlformats.org/spreadsheetml/2006/main" id="13" name="Tabla21" displayName="Tabla21" ref="F10:F12" totalsRowShown="0" headerRowDxfId="142" totalsRowDxfId="141">
  <autoFilter ref="F10:F12">
    <filterColumn colId="0" hiddenButton="1"/>
  </autoFilter>
  <tableColumns count="1">
    <tableColumn id="1" name="Brecha" dataDxfId="140" totalsRowDxfId="139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12.xml><?xml version="1.0" encoding="utf-8"?>
<table xmlns="http://schemas.openxmlformats.org/spreadsheetml/2006/main" id="14" name="Tabla2113" displayName="Tabla2113" ref="F10:F12" totalsRowCount="1" headerRowDxfId="129" totalsRowDxfId="128">
  <tableColumns count="1">
    <tableColumn id="1" name="Brecha" totalsRowFunction="custom" dataDxfId="127" totalsRowDxfId="126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13.xml><?xml version="1.0" encoding="utf-8"?>
<table xmlns="http://schemas.openxmlformats.org/spreadsheetml/2006/main" id="15" name="Tabla211315" displayName="Tabla211315" ref="F10:F12" totalsRowCount="1" headerRowDxfId="117" totalsRowDxfId="116">
  <tableColumns count="1">
    <tableColumn id="1" name="Brecha" totalsRowFunction="custom" dataDxfId="115" totalsRowDxfId="114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14.xml><?xml version="1.0" encoding="utf-8"?>
<table xmlns="http://schemas.openxmlformats.org/spreadsheetml/2006/main" id="16" name="Tabla43" displayName="Tabla43" ref="F9:F10" totalsRowShown="0" headerRowDxfId="110" dataDxfId="109">
  <autoFilter ref="F9:F10">
    <filterColumn colId="0" hiddenButton="1"/>
  </autoFilter>
  <tableColumns count="1">
    <tableColumn id="1" name="Brecha" dataDxfId="108">
      <calculatedColumnFormula>IF(AND(C10:D10),1-C10/D10,"N/A")</calculatedColumnFormula>
    </tableColumn>
  </tableColumns>
  <tableStyleInfo name="TableStyleLight9" showFirstColumn="0" showLastColumn="0" showRowStripes="0" showColumnStripes="0"/>
</table>
</file>

<file path=xl/tables/table15.xml><?xml version="1.0" encoding="utf-8"?>
<table xmlns="http://schemas.openxmlformats.org/spreadsheetml/2006/main" id="17" name="Tabla21131517" displayName="Tabla21131517" ref="F10:F12" totalsRowShown="0" headerRowDxfId="99" totalsRowDxfId="98">
  <tableColumns count="1">
    <tableColumn id="1" name="Brecha" dataDxfId="97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16.xml><?xml version="1.0" encoding="utf-8"?>
<table xmlns="http://schemas.openxmlformats.org/spreadsheetml/2006/main" id="18" name="Tabla2113151719" displayName="Tabla2113151719" ref="F10:F12" totalsRowShown="0" headerRowDxfId="89" totalsRowDxfId="88">
  <tableColumns count="1">
    <tableColumn id="1" name="Brecha" dataDxfId="87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17.xml><?xml version="1.0" encoding="utf-8"?>
<table xmlns="http://schemas.openxmlformats.org/spreadsheetml/2006/main" id="19" name="Tabla211315171920" displayName="Tabla211315171920" ref="F10:F12" totalsRowCount="1" headerRowDxfId="79" totalsRowDxfId="78">
  <tableColumns count="1">
    <tableColumn id="1" name="Brecha" totalsRowFunction="custom" dataDxfId="77" totalsRowDxfId="76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18.xml><?xml version="1.0" encoding="utf-8"?>
<table xmlns="http://schemas.openxmlformats.org/spreadsheetml/2006/main" id="20" name="Tabla51" displayName="Tabla51" ref="F9:F10" totalsRowShown="0" headerRowDxfId="72" dataDxfId="71">
  <autoFilter ref="F9:F10">
    <filterColumn colId="0" hiddenButton="1"/>
  </autoFilter>
  <tableColumns count="1">
    <tableColumn id="1" name="Brecha" dataDxfId="70">
      <calculatedColumnFormula>IF(AND(C10:D10),1-C10/D10,"N/A")</calculatedColumnFormula>
    </tableColumn>
  </tableColumns>
  <tableStyleInfo name="TableStyleLight9" showFirstColumn="0" showLastColumn="0" showRowStripes="0" showColumnStripes="0"/>
</table>
</file>

<file path=xl/tables/table19.xml><?xml version="1.0" encoding="utf-8"?>
<table xmlns="http://schemas.openxmlformats.org/spreadsheetml/2006/main" id="21" name="Tabla53" displayName="Tabla53" ref="F10:F12" totalsRowShown="0" headerRowDxfId="62" totalsRowDxfId="61">
  <autoFilter ref="F10:F12">
    <filterColumn colId="0" hiddenButton="1"/>
  </autoFilter>
  <tableColumns count="1">
    <tableColumn id="1" name="Brecha" dataDxfId="60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20.xml><?xml version="1.0" encoding="utf-8"?>
<table xmlns="http://schemas.openxmlformats.org/spreadsheetml/2006/main" id="22" name="Tabla5321" displayName="Tabla5321" ref="F10:F12" totalsRowCount="1" headerRowDxfId="52" totalsRowDxfId="51">
  <autoFilter ref="F10:F11"/>
  <tableColumns count="1">
    <tableColumn id="1" name="Brecha" totalsRowFunction="custom" dataDxfId="50" totalsRowDxfId="49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21.xml><?xml version="1.0" encoding="utf-8"?>
<table xmlns="http://schemas.openxmlformats.org/spreadsheetml/2006/main" id="23" name="Tabla532123" displayName="Tabla532123" ref="F10:F12" totalsRowCount="1" headerRowDxfId="41" totalsRowDxfId="40">
  <tableColumns count="1">
    <tableColumn id="1" name="Brecha" totalsRowFunction="custom" dataDxfId="39" totalsRowDxfId="38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22.xml><?xml version="1.0" encoding="utf-8"?>
<table xmlns="http://schemas.openxmlformats.org/spreadsheetml/2006/main" id="24" name="Tabla516" displayName="Tabla516" ref="F9:F10" totalsRowShown="0" headerRowDxfId="36" dataDxfId="35">
  <tableColumns count="1">
    <tableColumn id="1" name="Brecha" dataDxfId="34">
      <calculatedColumnFormula>IF(AND(C10:D10),1-C10/D10,"N/A")</calculatedColumnFormula>
    </tableColumn>
  </tableColumns>
  <tableStyleInfo name="TableStyleLight9" showFirstColumn="0" showLastColumn="0" showRowStripes="0" showColumnStripes="0"/>
</table>
</file>

<file path=xl/tables/table23.xml><?xml version="1.0" encoding="utf-8"?>
<table xmlns="http://schemas.openxmlformats.org/spreadsheetml/2006/main" id="25" name="Tabla53212324" displayName="Tabla53212324" ref="F10:F12" totalsRowShown="0" headerRowDxfId="26" totalsRowDxfId="25">
  <tableColumns count="1">
    <tableColumn id="1" name="Brecha" dataDxfId="24">
      <calculatedColumnFormula>IF(AND(C11:D11),1-C11/D11,"N/A")</calculatedColumnFormula>
    </tableColumn>
  </tableColumns>
  <tableStyleInfo name="TableStyleLight9" showFirstColumn="0" showLastColumn="0" showRowStripes="0" showColumnStripes="0"/>
</table>
</file>

<file path=xl/tables/table24.xml><?xml version="1.0" encoding="utf-8"?>
<table xmlns="http://schemas.openxmlformats.org/spreadsheetml/2006/main" id="26" name="Tabla5321232425" displayName="Tabla5321232425" ref="F10:F12" totalsRowCount="1" headerRowDxfId="15" totalsRowDxfId="14">
  <tableColumns count="1">
    <tableColumn id="1" name="Brecha" totalsRowFunction="custom" dataDxfId="13" totalsRowDxfId="12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ables/table25.xml><?xml version="1.0" encoding="utf-8"?>
<table xmlns="http://schemas.openxmlformats.org/spreadsheetml/2006/main" id="27" name="Tabla532123242526" displayName="Tabla532123242526" ref="F10:F12" totalsRowCount="1" headerRowDxfId="3" totalsRowDxfId="2">
  <tableColumns count="1">
    <tableColumn id="1" name="Brecha" totalsRowFunction="custom" dataDxfId="1" totalsRowDxfId="0">
      <calculatedColumnFormula>IF(AND(C11:D11),1-C11/D11,"N/A")</calculatedColumnFormula>
      <totalsRowFormula>IF(AND(C12:D12),1-C12/D12,"N/A")</totalsRowFormula>
    </tableColumn>
  </tableColumns>
  <tableStyleInfo name="TableStyleLight9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8.xml"/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drawing" Target="../drawings/drawing20.xml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21.xml"/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22.xml"/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drawing" Target="../drawings/drawing23.xml"/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4.xml"/><Relationship Id="rId4" Type="http://schemas.openxmlformats.org/officeDocument/2006/relationships/table" Target="../tables/table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showGridLines="0" tabSelected="1" zoomScaleNormal="100" workbookViewId="0">
      <selection activeCell="B6" sqref="B6"/>
    </sheetView>
  </sheetViews>
  <sheetFormatPr baseColWidth="10" defaultColWidth="11.42578125" defaultRowHeight="15" x14ac:dyDescent="0.25"/>
  <cols>
    <col min="1" max="1" width="9.42578125" bestFit="1" customWidth="1"/>
    <col min="2" max="2" width="18.42578125" bestFit="1" customWidth="1"/>
    <col min="3" max="3" width="7.7109375" customWidth="1"/>
    <col min="4" max="4" width="22.5703125" bestFit="1" customWidth="1"/>
    <col min="5" max="5" width="22.5703125" customWidth="1"/>
    <col min="6" max="6" width="18.28515625" bestFit="1" customWidth="1"/>
    <col min="7" max="7" width="16.5703125" bestFit="1" customWidth="1"/>
    <col min="8" max="8" width="5.85546875" customWidth="1"/>
    <col min="9" max="9" width="17" bestFit="1" customWidth="1"/>
    <col min="10" max="10" width="26.140625" customWidth="1"/>
    <col min="11" max="11" width="26.85546875" customWidth="1"/>
    <col min="12" max="12" width="20.28515625" bestFit="1" customWidth="1"/>
    <col min="13" max="13" width="22.140625" customWidth="1"/>
    <col min="14" max="14" width="21.42578125" bestFit="1" customWidth="1"/>
  </cols>
  <sheetData>
    <row r="1" spans="1:14" x14ac:dyDescent="0.25">
      <c r="A1" t="s">
        <v>7</v>
      </c>
      <c r="B1" t="s">
        <v>20</v>
      </c>
      <c r="C1" t="s">
        <v>0</v>
      </c>
      <c r="D1" t="s">
        <v>1</v>
      </c>
      <c r="E1" t="s">
        <v>8</v>
      </c>
      <c r="F1" t="s">
        <v>9</v>
      </c>
      <c r="G1" t="s">
        <v>21</v>
      </c>
      <c r="H1" t="s">
        <v>10</v>
      </c>
      <c r="I1" t="s">
        <v>2</v>
      </c>
      <c r="J1" t="s">
        <v>3</v>
      </c>
      <c r="K1" t="s">
        <v>4</v>
      </c>
      <c r="L1" t="s">
        <v>5</v>
      </c>
      <c r="M1" t="s">
        <v>11</v>
      </c>
      <c r="N1" t="s">
        <v>6</v>
      </c>
    </row>
    <row r="2" spans="1:14" x14ac:dyDescent="0.25">
      <c r="A2" s="4"/>
      <c r="B2" s="4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3"/>
    </row>
  </sheetData>
  <sheetProtection selectLockedCells="1" selectUnlockedCells="1"/>
  <conditionalFormatting sqref="M2:N2">
    <cfRule type="containsBlanks" dxfId="256" priority="3">
      <formula>LEN(TRIM(M2))=0</formula>
    </cfRule>
  </conditionalFormatting>
  <conditionalFormatting sqref="L2">
    <cfRule type="containsBlanks" dxfId="255" priority="2">
      <formula>LEN(TRIM(L2))=0</formula>
    </cfRule>
  </conditionalFormatting>
  <conditionalFormatting sqref="A2:K2">
    <cfRule type="containsBlanks" dxfId="254" priority="1">
      <formula>LEN(TRIM(A2))=0</formula>
    </cfRule>
  </conditionalFormatting>
  <dataValidations count="1">
    <dataValidation type="list" showInputMessage="1" showErrorMessage="1" sqref="C2">
      <formula1>"Mujer,Hombre"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D27" sqref="D27"/>
    </sheetView>
  </sheetViews>
  <sheetFormatPr baseColWidth="10" defaultColWidth="11.42578125" defaultRowHeight="15" x14ac:dyDescent="0.25"/>
  <cols>
    <col min="2" max="2" width="33" bestFit="1" customWidth="1"/>
    <col min="3" max="5" width="11" customWidth="1"/>
    <col min="6" max="6" width="11.5703125" bestFit="1" customWidth="1"/>
  </cols>
  <sheetData>
    <row r="2" spans="2:20" ht="22.5" x14ac:dyDescent="0.3">
      <c r="B2" s="17" t="s">
        <v>68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69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5"/>
      <c r="C9" s="5" t="s">
        <v>70</v>
      </c>
      <c r="D9" s="5" t="s">
        <v>12</v>
      </c>
      <c r="F9" s="5" t="s">
        <v>13</v>
      </c>
    </row>
    <row r="10" spans="2:20" x14ac:dyDescent="0.25">
      <c r="B10" s="5" t="s">
        <v>14</v>
      </c>
      <c r="C10" s="9">
        <v>0</v>
      </c>
      <c r="D10" s="6">
        <v>0</v>
      </c>
      <c r="F10" s="7" t="str">
        <f>IF(AND(C10:D10),1-C10/D10,"N/A")</f>
        <v>N/A</v>
      </c>
    </row>
    <row r="15" spans="2:20" x14ac:dyDescent="0.25">
      <c r="B15" s="5"/>
      <c r="C15" s="5"/>
      <c r="D15" s="5"/>
    </row>
    <row r="16" spans="2:20" x14ac:dyDescent="0.25">
      <c r="B16" s="5"/>
      <c r="C16" s="10"/>
      <c r="D16" s="10"/>
      <c r="F16" s="5"/>
    </row>
    <row r="17" spans="2:6" x14ac:dyDescent="0.25">
      <c r="B17" s="11"/>
      <c r="C17" s="14"/>
      <c r="D17" s="14"/>
      <c r="F17" s="7"/>
    </row>
    <row r="18" spans="2:6" x14ac:dyDescent="0.25">
      <c r="B18" s="11"/>
      <c r="C18" s="14"/>
      <c r="D18" s="14"/>
    </row>
    <row r="20" spans="2:6" x14ac:dyDescent="0.25">
      <c r="B20" s="5"/>
      <c r="C20" s="5"/>
      <c r="D20" s="5"/>
    </row>
    <row r="21" spans="2:6" x14ac:dyDescent="0.25">
      <c r="B21" s="5"/>
      <c r="C21" s="10"/>
      <c r="D21" s="10"/>
      <c r="F21" s="5"/>
    </row>
    <row r="22" spans="2:6" x14ac:dyDescent="0.25">
      <c r="B22" s="11"/>
      <c r="C22" s="14"/>
      <c r="D22" s="14"/>
      <c r="F22" s="7"/>
    </row>
    <row r="23" spans="2:6" x14ac:dyDescent="0.25">
      <c r="B23" s="11"/>
      <c r="C23" s="14"/>
      <c r="D23" s="14"/>
    </row>
    <row r="27" spans="2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5"/>
  <sheetViews>
    <sheetView showGridLines="0" workbookViewId="0">
      <selection activeCell="F25" sqref="F25"/>
    </sheetView>
  </sheetViews>
  <sheetFormatPr baseColWidth="10" defaultColWidth="11.42578125" defaultRowHeight="15" x14ac:dyDescent="0.25"/>
  <cols>
    <col min="2" max="2" width="33.140625" bestFit="1" customWidth="1"/>
    <col min="3" max="4" width="11" bestFit="1" customWidth="1"/>
    <col min="5" max="5" width="12.7109375" bestFit="1" customWidth="1"/>
    <col min="6" max="6" width="10.5703125" customWidth="1"/>
  </cols>
  <sheetData>
    <row r="2" spans="2:20" ht="22.5" x14ac:dyDescent="0.3">
      <c r="B2" s="17" t="s">
        <v>66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67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14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5"/>
  <sheetViews>
    <sheetView showGridLines="0" workbookViewId="0">
      <selection activeCell="B4" sqref="B4:T4"/>
    </sheetView>
  </sheetViews>
  <sheetFormatPr baseColWidth="10" defaultColWidth="11.42578125" defaultRowHeight="15" x14ac:dyDescent="0.25"/>
  <cols>
    <col min="2" max="2" width="33.140625" bestFit="1" customWidth="1"/>
    <col min="3" max="4" width="10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64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65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14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8" spans="6:6" x14ac:dyDescent="0.25">
      <c r="F18" s="5"/>
    </row>
    <row r="19" spans="6:6" x14ac:dyDescent="0.25">
      <c r="F19" s="8"/>
    </row>
    <row r="20" spans="6:6" x14ac:dyDescent="0.25">
      <c r="F20" s="8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3"/>
  <sheetViews>
    <sheetView showGridLines="0" workbookViewId="0">
      <selection activeCell="B4" sqref="B4:T4"/>
    </sheetView>
  </sheetViews>
  <sheetFormatPr baseColWidth="10" defaultColWidth="11.42578125" defaultRowHeight="15" x14ac:dyDescent="0.25"/>
  <cols>
    <col min="2" max="2" width="33.140625" bestFit="1" customWidth="1"/>
    <col min="3" max="3" width="11.85546875" customWidth="1"/>
    <col min="4" max="4" width="12.140625" customWidth="1"/>
    <col min="5" max="5" width="12.5703125" bestFit="1" customWidth="1"/>
    <col min="6" max="6" width="7.7109375" customWidth="1"/>
  </cols>
  <sheetData>
    <row r="2" spans="2:20" ht="22.5" x14ac:dyDescent="0.3">
      <c r="B2" s="17" t="s">
        <v>62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63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14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6">
        <v>0</v>
      </c>
      <c r="D11" s="12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6">
        <v>0</v>
      </c>
      <c r="D12" s="12">
        <v>0</v>
      </c>
      <c r="F12" s="7" t="str">
        <f t="shared" si="0"/>
        <v>N/A</v>
      </c>
    </row>
    <row r="16" spans="2:20" x14ac:dyDescent="0.25">
      <c r="F16" s="5"/>
    </row>
    <row r="17" spans="6:6" x14ac:dyDescent="0.25">
      <c r="F17" s="8"/>
    </row>
    <row r="18" spans="6:6" x14ac:dyDescent="0.25">
      <c r="F18" s="8"/>
    </row>
    <row r="19" spans="6:6" x14ac:dyDescent="0.25">
      <c r="F19" s="8"/>
    </row>
    <row r="20" spans="6:6" x14ac:dyDescent="0.25">
      <c r="F20" s="8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2" sqref="B2:T2"/>
    </sheetView>
  </sheetViews>
  <sheetFormatPr baseColWidth="10" defaultColWidth="11.42578125" defaultRowHeight="15" x14ac:dyDescent="0.25"/>
  <cols>
    <col min="2" max="2" width="27.42578125" bestFit="1" customWidth="1"/>
    <col min="3" max="3" width="10.5703125" bestFit="1" customWidth="1"/>
    <col min="4" max="4" width="10.8554687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61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60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5"/>
      <c r="C9" s="5" t="s">
        <v>70</v>
      </c>
      <c r="D9" s="5" t="s">
        <v>12</v>
      </c>
      <c r="F9" s="5" t="s">
        <v>13</v>
      </c>
    </row>
    <row r="10" spans="2:20" x14ac:dyDescent="0.25">
      <c r="B10" s="5" t="s">
        <v>15</v>
      </c>
      <c r="C10" s="9">
        <v>0</v>
      </c>
      <c r="D10" s="6">
        <v>0</v>
      </c>
      <c r="F10" s="7" t="str">
        <f t="shared" ref="F10" si="0">IF(AND(C10:D10),1-C10/D10,"N/A")</f>
        <v>N/A</v>
      </c>
    </row>
    <row r="11" spans="2:20" x14ac:dyDescent="0.25">
      <c r="C11" s="12"/>
      <c r="D11" s="12"/>
      <c r="E11" s="12"/>
    </row>
    <row r="12" spans="2:20" x14ac:dyDescent="0.25">
      <c r="C12" s="12"/>
      <c r="D12" s="12"/>
      <c r="E12" s="12"/>
    </row>
    <row r="13" spans="2:20" x14ac:dyDescent="0.25">
      <c r="C13" s="12"/>
      <c r="D13" s="12"/>
      <c r="E13" s="12"/>
    </row>
    <row r="14" spans="2:20" x14ac:dyDescent="0.25">
      <c r="C14" s="12"/>
      <c r="D14" s="12"/>
      <c r="E14" s="12"/>
    </row>
    <row r="15" spans="2:20" x14ac:dyDescent="0.25">
      <c r="C15" s="12"/>
      <c r="D15" s="12"/>
      <c r="E15" s="12"/>
    </row>
    <row r="16" spans="2:20" x14ac:dyDescent="0.25">
      <c r="C16" s="12"/>
      <c r="D16" s="12"/>
      <c r="E16" s="12"/>
    </row>
    <row r="17" spans="3:6" x14ac:dyDescent="0.25">
      <c r="C17" s="12"/>
      <c r="D17" s="12"/>
      <c r="E17" s="12"/>
    </row>
    <row r="27" spans="3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6"/>
  <sheetViews>
    <sheetView showGridLines="0" workbookViewId="0">
      <selection activeCell="E27" sqref="E27"/>
    </sheetView>
  </sheetViews>
  <sheetFormatPr baseColWidth="10" defaultColWidth="11.42578125" defaultRowHeight="15" x14ac:dyDescent="0.25"/>
  <cols>
    <col min="2" max="2" width="27.5703125" bestFit="1" customWidth="1"/>
    <col min="3" max="3" width="12.5703125" customWidth="1"/>
    <col min="4" max="4" width="11.42578125" customWidth="1"/>
    <col min="5" max="5" width="12.5703125" bestFit="1" customWidth="1"/>
    <col min="6" max="6" width="7.7109375" customWidth="1"/>
  </cols>
  <sheetData>
    <row r="2" spans="2:20" ht="22.5" x14ac:dyDescent="0.3">
      <c r="B2" s="17" t="s">
        <v>59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s="15" customFormat="1" x14ac:dyDescent="0.25">
      <c r="B4" s="19" t="s">
        <v>58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9" spans="2:20" x14ac:dyDescent="0.25">
      <c r="B9" s="13" t="s">
        <v>15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6">
        <v>0</v>
      </c>
      <c r="D11" s="12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6">
        <v>0</v>
      </c>
      <c r="D12" s="12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6"/>
  <sheetViews>
    <sheetView showGridLines="0" workbookViewId="0">
      <selection activeCell="B4" sqref="B4:T4"/>
    </sheetView>
  </sheetViews>
  <sheetFormatPr baseColWidth="10" defaultColWidth="11.42578125" defaultRowHeight="15" x14ac:dyDescent="0.25"/>
  <cols>
    <col min="2" max="2" width="27.5703125" bestFit="1" customWidth="1"/>
    <col min="3" max="4" width="10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56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57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15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9" spans="6:6" x14ac:dyDescent="0.25">
      <c r="F19" s="5"/>
    </row>
    <row r="20" spans="6:6" x14ac:dyDescent="0.25">
      <c r="F20" s="8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2" sqref="B2:T2"/>
    </sheetView>
  </sheetViews>
  <sheetFormatPr baseColWidth="10" defaultColWidth="11.42578125" defaultRowHeight="15" x14ac:dyDescent="0.25"/>
  <cols>
    <col min="2" max="2" width="27.5703125" bestFit="1" customWidth="1"/>
    <col min="3" max="4" width="10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55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54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15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2" sqref="B2:T2"/>
    </sheetView>
  </sheetViews>
  <sheetFormatPr baseColWidth="10" defaultColWidth="11.42578125" defaultRowHeight="15" x14ac:dyDescent="0.25"/>
  <cols>
    <col min="2" max="2" width="36.85546875" customWidth="1"/>
    <col min="3" max="3" width="10.5703125" bestFit="1" customWidth="1"/>
    <col min="4" max="4" width="10.85546875" bestFit="1" customWidth="1"/>
    <col min="5" max="5" width="12.5703125" bestFit="1" customWidth="1"/>
    <col min="6" max="6" width="7.7109375" customWidth="1"/>
  </cols>
  <sheetData>
    <row r="2" spans="2:20" ht="22.5" x14ac:dyDescent="0.3">
      <c r="B2" s="17" t="s">
        <v>53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52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5"/>
      <c r="C9" s="5" t="s">
        <v>70</v>
      </c>
      <c r="D9" s="5" t="s">
        <v>12</v>
      </c>
      <c r="F9" s="5" t="s">
        <v>13</v>
      </c>
    </row>
    <row r="10" spans="2:20" x14ac:dyDescent="0.25">
      <c r="B10" s="5" t="s">
        <v>16</v>
      </c>
      <c r="C10" s="2">
        <v>0</v>
      </c>
      <c r="D10" s="2">
        <v>0</v>
      </c>
      <c r="F10" s="7" t="str">
        <f t="shared" ref="F10" si="0">IF(AND(C10:D10),1-C10/D10,"N/A")</f>
        <v>N/A</v>
      </c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F24" sqref="F24"/>
    </sheetView>
  </sheetViews>
  <sheetFormatPr baseColWidth="10" defaultColWidth="11.42578125" defaultRowHeight="15" x14ac:dyDescent="0.25"/>
  <cols>
    <col min="2" max="2" width="43.85546875" bestFit="1" customWidth="1"/>
    <col min="3" max="4" width="9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51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50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16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2" sqref="B2:T2"/>
    </sheetView>
  </sheetViews>
  <sheetFormatPr baseColWidth="10" defaultColWidth="11.42578125" defaultRowHeight="15" x14ac:dyDescent="0.25"/>
  <cols>
    <col min="2" max="2" width="43.85546875" bestFit="1" customWidth="1"/>
    <col min="3" max="3" width="9.5703125" bestFit="1" customWidth="1"/>
    <col min="4" max="4" width="10.42578125" customWidth="1"/>
    <col min="5" max="5" width="12.5703125" bestFit="1" customWidth="1"/>
    <col min="6" max="6" width="8.140625" customWidth="1"/>
  </cols>
  <sheetData>
    <row r="2" spans="2:20" ht="22.5" x14ac:dyDescent="0.3">
      <c r="B2" s="17" t="s">
        <v>49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48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16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4" sqref="B4:T4"/>
    </sheetView>
  </sheetViews>
  <sheetFormatPr baseColWidth="10" defaultColWidth="11.42578125" defaultRowHeight="15" x14ac:dyDescent="0.25"/>
  <cols>
    <col min="2" max="2" width="43.85546875" bestFit="1" customWidth="1"/>
    <col min="3" max="4" width="9.5703125" bestFit="1" customWidth="1"/>
    <col min="5" max="5" width="12.5703125" bestFit="1" customWidth="1"/>
    <col min="6" max="6" width="12" customWidth="1"/>
  </cols>
  <sheetData>
    <row r="2" spans="2:20" ht="22.5" x14ac:dyDescent="0.3">
      <c r="B2" s="17" t="s">
        <v>46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47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16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4" sqref="B4:T4"/>
    </sheetView>
  </sheetViews>
  <sheetFormatPr baseColWidth="10" defaultColWidth="11.42578125" defaultRowHeight="15" x14ac:dyDescent="0.25"/>
  <cols>
    <col min="2" max="2" width="38.42578125" bestFit="1" customWidth="1"/>
    <col min="3" max="3" width="10.140625" bestFit="1" customWidth="1"/>
    <col min="4" max="4" width="10.8554687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44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45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5"/>
      <c r="C9" s="5" t="s">
        <v>70</v>
      </c>
      <c r="D9" s="5" t="s">
        <v>12</v>
      </c>
      <c r="F9" s="5" t="s">
        <v>13</v>
      </c>
    </row>
    <row r="10" spans="2:20" x14ac:dyDescent="0.25">
      <c r="B10" s="5" t="s">
        <v>17</v>
      </c>
      <c r="C10" s="2">
        <v>0</v>
      </c>
      <c r="D10" s="2">
        <v>0</v>
      </c>
      <c r="F10" s="7" t="str">
        <f t="shared" ref="F10" si="0">IF(AND(C10:D10),1-C10/D10,"N/A")</f>
        <v>N/A</v>
      </c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F26" sqref="F26"/>
    </sheetView>
  </sheetViews>
  <sheetFormatPr baseColWidth="10" defaultColWidth="11.42578125" defaultRowHeight="15" x14ac:dyDescent="0.25"/>
  <cols>
    <col min="2" max="2" width="38.5703125" bestFit="1" customWidth="1"/>
    <col min="3" max="4" width="9.5703125" bestFit="1" customWidth="1"/>
    <col min="5" max="5" width="12.5703125" bestFit="1" customWidth="1"/>
    <col min="6" max="6" width="7.5703125" customWidth="1"/>
  </cols>
  <sheetData>
    <row r="2" spans="2:20" ht="22.5" x14ac:dyDescent="0.3">
      <c r="B2" s="17" t="s">
        <v>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42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17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K27" sqref="K27"/>
    </sheetView>
  </sheetViews>
  <sheetFormatPr baseColWidth="10" defaultColWidth="11.42578125" defaultRowHeight="15" x14ac:dyDescent="0.25"/>
  <cols>
    <col min="2" max="2" width="38.5703125" bestFit="1" customWidth="1"/>
    <col min="3" max="4" width="9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40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41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17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2" sqref="B2:T2"/>
    </sheetView>
  </sheetViews>
  <sheetFormatPr baseColWidth="10" defaultColWidth="11.42578125" defaultRowHeight="15" x14ac:dyDescent="0.25"/>
  <cols>
    <col min="2" max="2" width="38.5703125" bestFit="1" customWidth="1"/>
    <col min="3" max="4" width="9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39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38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17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C38" sqref="C38"/>
    </sheetView>
  </sheetViews>
  <sheetFormatPr baseColWidth="10" defaultColWidth="11.42578125" defaultRowHeight="15" x14ac:dyDescent="0.25"/>
  <cols>
    <col min="2" max="2" width="30.140625" bestFit="1" customWidth="1"/>
    <col min="3" max="3" width="10.140625" bestFit="1" customWidth="1"/>
    <col min="4" max="4" width="10.8554687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37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36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5"/>
      <c r="C9" s="5" t="s">
        <v>70</v>
      </c>
      <c r="D9" s="5" t="s">
        <v>12</v>
      </c>
      <c r="F9" s="5" t="s">
        <v>13</v>
      </c>
    </row>
    <row r="10" spans="2:20" x14ac:dyDescent="0.25">
      <c r="B10" s="5" t="s">
        <v>19</v>
      </c>
      <c r="C10" s="2">
        <v>0</v>
      </c>
      <c r="D10" s="2">
        <v>0</v>
      </c>
      <c r="F10" s="7" t="str">
        <f t="shared" ref="F10" si="0">IF(AND(C10:D10),1-C10/D10,"N/A")</f>
        <v>N/A</v>
      </c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G22" sqref="G22"/>
    </sheetView>
  </sheetViews>
  <sheetFormatPr baseColWidth="10" defaultColWidth="11.42578125" defaultRowHeight="15" x14ac:dyDescent="0.25"/>
  <cols>
    <col min="2" max="2" width="30.42578125" bestFit="1" customWidth="1"/>
    <col min="3" max="3" width="10" customWidth="1"/>
    <col min="4" max="4" width="10.85546875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35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34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19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4" sqref="B4:T4"/>
    </sheetView>
  </sheetViews>
  <sheetFormatPr baseColWidth="10" defaultColWidth="11.42578125" defaultRowHeight="15" x14ac:dyDescent="0.25"/>
  <cols>
    <col min="2" max="2" width="30.42578125" bestFit="1" customWidth="1"/>
    <col min="3" max="3" width="14.28515625" customWidth="1"/>
    <col min="4" max="4" width="13.42578125" customWidth="1"/>
    <col min="5" max="5" width="14.140625" customWidth="1"/>
    <col min="6" max="6" width="6.7109375" bestFit="1" customWidth="1"/>
  </cols>
  <sheetData>
    <row r="2" spans="2:20" ht="22.5" x14ac:dyDescent="0.3">
      <c r="B2" s="17" t="s">
        <v>32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33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19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G32" sqref="G32"/>
    </sheetView>
  </sheetViews>
  <sheetFormatPr baseColWidth="10" defaultColWidth="11.42578125" defaultRowHeight="15" x14ac:dyDescent="0.25"/>
  <cols>
    <col min="2" max="2" width="30.42578125" bestFit="1" customWidth="1"/>
    <col min="3" max="3" width="11.42578125" customWidth="1"/>
    <col min="4" max="4" width="11.140625" customWidth="1"/>
    <col min="5" max="5" width="14.28515625" customWidth="1"/>
    <col min="6" max="6" width="6.7109375" bestFit="1" customWidth="1"/>
  </cols>
  <sheetData>
    <row r="2" spans="2:20" ht="22.5" x14ac:dyDescent="0.3">
      <c r="B2" s="17" t="s">
        <v>30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31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19</v>
      </c>
      <c r="C9" s="5"/>
      <c r="D9" s="5"/>
    </row>
    <row r="10" spans="2:20" ht="15" customHeight="1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H37" sqref="H37"/>
    </sheetView>
  </sheetViews>
  <sheetFormatPr baseColWidth="10" defaultColWidth="11.42578125" defaultRowHeight="15" x14ac:dyDescent="0.25"/>
  <cols>
    <col min="2" max="2" width="35" customWidth="1"/>
    <col min="3" max="3" width="11.28515625" customWidth="1"/>
    <col min="4" max="4" width="12.140625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29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28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5"/>
      <c r="C9" s="5" t="s">
        <v>70</v>
      </c>
      <c r="D9" s="5" t="s">
        <v>12</v>
      </c>
      <c r="F9" s="5" t="s">
        <v>13</v>
      </c>
    </row>
    <row r="10" spans="2:20" x14ac:dyDescent="0.25">
      <c r="B10" s="5" t="s">
        <v>18</v>
      </c>
      <c r="C10" s="2">
        <v>0</v>
      </c>
      <c r="D10" s="2">
        <v>0</v>
      </c>
      <c r="F10" s="7" t="str">
        <f t="shared" ref="F10" si="0">IF(AND(C10:D10),1-C10/D10,"N/A")</f>
        <v>N/A</v>
      </c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H25" sqref="H25"/>
    </sheetView>
  </sheetViews>
  <sheetFormatPr baseColWidth="10" defaultColWidth="11.42578125" defaultRowHeight="15" x14ac:dyDescent="0.25"/>
  <cols>
    <col min="2" max="2" width="34.85546875" customWidth="1"/>
    <col min="3" max="4" width="10.5703125" bestFit="1" customWidth="1"/>
    <col min="5" max="5" width="12.5703125" bestFit="1" customWidth="1"/>
    <col min="6" max="6" width="7.85546875" customWidth="1"/>
  </cols>
  <sheetData>
    <row r="2" spans="2:20" ht="22.5" x14ac:dyDescent="0.3">
      <c r="B2" s="17" t="s">
        <v>26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27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18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13" spans="2:20" x14ac:dyDescent="0.25">
      <c r="F13" s="7"/>
    </row>
    <row r="14" spans="2:20" x14ac:dyDescent="0.25">
      <c r="F14" s="7"/>
    </row>
    <row r="15" spans="2:20" x14ac:dyDescent="0.25">
      <c r="F15" s="7"/>
    </row>
    <row r="16" spans="2:20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E18" sqref="E18"/>
    </sheetView>
  </sheetViews>
  <sheetFormatPr baseColWidth="10" defaultColWidth="11.42578125" defaultRowHeight="15" x14ac:dyDescent="0.25"/>
  <cols>
    <col min="2" max="2" width="34.28515625" customWidth="1"/>
    <col min="3" max="4" width="10.5703125" bestFit="1" customWidth="1"/>
    <col min="5" max="5" width="12.5703125" bestFit="1" customWidth="1"/>
    <col min="6" max="6" width="6.7109375" bestFit="1" customWidth="1"/>
  </cols>
  <sheetData>
    <row r="2" spans="2:20" ht="22.5" x14ac:dyDescent="0.3">
      <c r="B2" s="17" t="s">
        <v>24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18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drawing r:id="rId2"/>
  <tableParts count="1">
    <tablePart r:id="rId3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"/>
  <sheetViews>
    <sheetView showGridLines="0" workbookViewId="0">
      <selection activeCell="B15" sqref="B15"/>
    </sheetView>
  </sheetViews>
  <sheetFormatPr baseColWidth="10" defaultColWidth="11.42578125" defaultRowHeight="15" x14ac:dyDescent="0.25"/>
  <cols>
    <col min="2" max="2" width="33.7109375" customWidth="1"/>
    <col min="3" max="3" width="10.85546875" customWidth="1"/>
    <col min="4" max="4" width="13.85546875" customWidth="1"/>
    <col min="5" max="5" width="12.5703125" bestFit="1" customWidth="1"/>
    <col min="6" max="6" width="9.42578125" bestFit="1" customWidth="1"/>
  </cols>
  <sheetData>
    <row r="2" spans="2:20" ht="22.5" x14ac:dyDescent="0.3">
      <c r="B2" s="17" t="s">
        <v>22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4" spans="2:20" x14ac:dyDescent="0.25">
      <c r="B4" s="18" t="s">
        <v>23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9" spans="2:20" x14ac:dyDescent="0.25">
      <c r="B9" s="13" t="s">
        <v>18</v>
      </c>
      <c r="C9" s="5"/>
      <c r="D9" s="5"/>
    </row>
    <row r="10" spans="2:20" x14ac:dyDescent="0.25">
      <c r="B10" s="5"/>
      <c r="C10" s="10" t="s">
        <v>70</v>
      </c>
      <c r="D10" s="10" t="s">
        <v>12</v>
      </c>
      <c r="F10" s="5" t="s">
        <v>13</v>
      </c>
    </row>
    <row r="11" spans="2:20" x14ac:dyDescent="0.25">
      <c r="B11" s="11" t="s">
        <v>70</v>
      </c>
      <c r="C11" s="14">
        <v>0</v>
      </c>
      <c r="D11" s="14">
        <v>0</v>
      </c>
      <c r="F11" s="7" t="str">
        <f t="shared" ref="F11:F12" si="0">IF(AND(C11:D11),1-C11/D11,"N/A")</f>
        <v>N/A</v>
      </c>
    </row>
    <row r="12" spans="2:20" x14ac:dyDescent="0.25">
      <c r="B12" s="11" t="s">
        <v>12</v>
      </c>
      <c r="C12" s="14">
        <v>0</v>
      </c>
      <c r="D12" s="14">
        <v>0</v>
      </c>
      <c r="F12" s="7" t="str">
        <f t="shared" si="0"/>
        <v>N/A</v>
      </c>
    </row>
    <row r="20" spans="6:6" x14ac:dyDescent="0.25">
      <c r="F20" s="5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</sheetData>
  <mergeCells count="2">
    <mergeCell ref="B2:T2"/>
    <mergeCell ref="B4:T4"/>
  </mergeCells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Datos_generales</vt:lpstr>
      <vt:lpstr>Retribución total</vt:lpstr>
      <vt:lpstr>Retribución categoría</vt:lpstr>
      <vt:lpstr>Retribución grupo</vt:lpstr>
      <vt:lpstr>Retribución centro</vt:lpstr>
      <vt:lpstr>Salario base</vt:lpstr>
      <vt:lpstr>Salario base categoría</vt:lpstr>
      <vt:lpstr>Salario base grupo</vt:lpstr>
      <vt:lpstr>Salario base centro</vt:lpstr>
      <vt:lpstr>Complementos salariales</vt:lpstr>
      <vt:lpstr>C. salariales categoría</vt:lpstr>
      <vt:lpstr>C. salariales grupo</vt:lpstr>
      <vt:lpstr>C. salariales centro</vt:lpstr>
      <vt:lpstr>Percepciones extrasalariales</vt:lpstr>
      <vt:lpstr>P.extrasalariales categoría</vt:lpstr>
      <vt:lpstr>P.extrasalariales grupo</vt:lpstr>
      <vt:lpstr>P.extrasalariales centro</vt:lpstr>
      <vt:lpstr>Horas extras</vt:lpstr>
      <vt:lpstr>Horas extras categoría</vt:lpstr>
      <vt:lpstr>Horas extras grupo</vt:lpstr>
      <vt:lpstr>Horas extras centro</vt:lpstr>
      <vt:lpstr>Horas complementarias</vt:lpstr>
      <vt:lpstr>H.compl. categoría</vt:lpstr>
      <vt:lpstr>H.compl. grupo</vt:lpstr>
      <vt:lpstr>H.compl. centro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Rodriguez Vivero</dc:creator>
  <cp:lastModifiedBy>Mateo Rodriguez Vivero</cp:lastModifiedBy>
  <dcterms:created xsi:type="dcterms:W3CDTF">2020-12-23T08:14:42Z</dcterms:created>
  <dcterms:modified xsi:type="dcterms:W3CDTF">2021-01-07T15:36:55Z</dcterms:modified>
</cp:coreProperties>
</file>